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24374\Desktop\PRPX\Tender Document\Volume_I\"/>
    </mc:Choice>
  </mc:AlternateContent>
  <xr:revisionPtr revIDLastSave="0" documentId="13_ncr:1_{0FA348D4-0D31-452D-AD21-7AFCD529394B}" xr6:coauthVersionLast="47" xr6:coauthVersionMax="47" xr10:uidLastSave="{00000000-0000-0000-0000-000000000000}"/>
  <bookViews>
    <workbookView xWindow="-120" yWindow="-120" windowWidth="29040" windowHeight="15720" tabRatio="762" firstSheet="1" activeTab="2" xr2:uid="{00000000-000D-0000-FFFF-FFFF00000000}"/>
  </bookViews>
  <sheets>
    <sheet name="Sheet1" sheetId="1" state="hidden" r:id="rId1"/>
    <sheet name="INDEX" sheetId="13" r:id="rId2"/>
    <sheet name="A-3 I.A, I.B, I.C &amp; I.D" sheetId="9" r:id="rId3"/>
    <sheet name="A-3 TABLE-I PART A" sheetId="7" r:id="rId4"/>
    <sheet name="A-3 TABLE-I PART B" sheetId="8" r:id="rId5"/>
    <sheet name="A-3 TABLE-I PART C" sheetId="3" r:id="rId6"/>
    <sheet name="A-3 PART D" sheetId="10" r:id="rId7"/>
    <sheet name="A-3 TABLE-II" sheetId="6" r:id="rId8"/>
  </sheets>
  <definedNames>
    <definedName name="_xlnm._FilterDatabase" localSheetId="2" hidden="1">'A-3 I.A, I.B, I.C &amp; I.D'!#REF!</definedName>
    <definedName name="_xlnm._FilterDatabase" localSheetId="3" hidden="1">'A-3 TABLE-I PART A'!$C$2:$N$5</definedName>
    <definedName name="_xlnm._FilterDatabase" localSheetId="4" hidden="1">'A-3 TABLE-I PART B'!#REF!</definedName>
    <definedName name="_xlnm._FilterDatabase" localSheetId="5" hidden="1">'A-3 TABLE-I PART C'!#REF!</definedName>
    <definedName name="_xlnm._FilterDatabase" localSheetId="7" hidden="1">'A-3 TABLE-II'!$A$4:$AX$28</definedName>
    <definedName name="_xlnm.Print_Area" localSheetId="7">'A-3 TABLE-II'!$B$4:$U$9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9" l="1"/>
  <c r="H39" i="3"/>
  <c r="AA6" i="6"/>
  <c r="AA5" i="6"/>
  <c r="Z6" i="6"/>
  <c r="AU16" i="6" l="1"/>
  <c r="AU27" i="6"/>
  <c r="AT6" i="6"/>
  <c r="AT7" i="6"/>
  <c r="AT8" i="6"/>
  <c r="AT9" i="6"/>
  <c r="AT10" i="6"/>
  <c r="AT11" i="6"/>
  <c r="AT12" i="6"/>
  <c r="AT13" i="6"/>
  <c r="AT14" i="6"/>
  <c r="AT15" i="6"/>
  <c r="AT16" i="6"/>
  <c r="AT17" i="6"/>
  <c r="AT18" i="6"/>
  <c r="AT19" i="6"/>
  <c r="AT20" i="6"/>
  <c r="AT21" i="6"/>
  <c r="AT22" i="6"/>
  <c r="AT23" i="6"/>
  <c r="AT24" i="6"/>
  <c r="AT25" i="6"/>
  <c r="AT26" i="6"/>
  <c r="AT27" i="6"/>
  <c r="AT5" i="6"/>
  <c r="V28" i="6"/>
  <c r="AT28" i="6" l="1"/>
  <c r="AO20" i="6" l="1"/>
  <c r="AF5" i="6" l="1"/>
  <c r="I17" i="9"/>
  <c r="AR5" i="6"/>
  <c r="AP17" i="6"/>
  <c r="AP6" i="6"/>
  <c r="AP7" i="6"/>
  <c r="AP8" i="6"/>
  <c r="AP9" i="6"/>
  <c r="AP10" i="6"/>
  <c r="AP11" i="6"/>
  <c r="AP12" i="6"/>
  <c r="AP13" i="6"/>
  <c r="AP14" i="6"/>
  <c r="AP15" i="6"/>
  <c r="AP16" i="6"/>
  <c r="AP18" i="6"/>
  <c r="AP19" i="6"/>
  <c r="AP20" i="6"/>
  <c r="AP21" i="6"/>
  <c r="AP22" i="6"/>
  <c r="AP23" i="6"/>
  <c r="AP24" i="6"/>
  <c r="AP25" i="6"/>
  <c r="AP26" i="6"/>
  <c r="AP27" i="6"/>
  <c r="AP5" i="6"/>
  <c r="AN6" i="6"/>
  <c r="AN7" i="6"/>
  <c r="AN8" i="6"/>
  <c r="AN9" i="6"/>
  <c r="AN10" i="6"/>
  <c r="AN11" i="6"/>
  <c r="AN12" i="6"/>
  <c r="AN13" i="6"/>
  <c r="AN14" i="6"/>
  <c r="AN15" i="6"/>
  <c r="AN16" i="6"/>
  <c r="AN17" i="6"/>
  <c r="AN18" i="6"/>
  <c r="AN19" i="6"/>
  <c r="AN20" i="6"/>
  <c r="AN21" i="6"/>
  <c r="AN22" i="6"/>
  <c r="AN23" i="6"/>
  <c r="AN24" i="6"/>
  <c r="AN25" i="6"/>
  <c r="AN26" i="6"/>
  <c r="AN27" i="6"/>
  <c r="AN5" i="6"/>
  <c r="AK5" i="6"/>
  <c r="AI16" i="6"/>
  <c r="AI6" i="6"/>
  <c r="AI7" i="6"/>
  <c r="AI8" i="6"/>
  <c r="AI9" i="6"/>
  <c r="AI10" i="6"/>
  <c r="AI11" i="6"/>
  <c r="AI12" i="6"/>
  <c r="AI13" i="6"/>
  <c r="AI14" i="6"/>
  <c r="AI15" i="6"/>
  <c r="AI17" i="6"/>
  <c r="AI18" i="6"/>
  <c r="AI19" i="6"/>
  <c r="AI20" i="6"/>
  <c r="AI21" i="6"/>
  <c r="AI22" i="6"/>
  <c r="AI23" i="6"/>
  <c r="AI24" i="6"/>
  <c r="AI25" i="6"/>
  <c r="AI26" i="6"/>
  <c r="AI27" i="6"/>
  <c r="AI5" i="6"/>
  <c r="AH6" i="6"/>
  <c r="AH7" i="6"/>
  <c r="AH8" i="6"/>
  <c r="AH9" i="6"/>
  <c r="AH10" i="6"/>
  <c r="AH11" i="6"/>
  <c r="AH12" i="6"/>
  <c r="AH13" i="6"/>
  <c r="AH14" i="6"/>
  <c r="AH15" i="6"/>
  <c r="AH16" i="6"/>
  <c r="AH17" i="6"/>
  <c r="AH18" i="6"/>
  <c r="AH19" i="6"/>
  <c r="AH20" i="6"/>
  <c r="AH21" i="6"/>
  <c r="AH22" i="6"/>
  <c r="AH23" i="6"/>
  <c r="AH24" i="6"/>
  <c r="AH25" i="6"/>
  <c r="AH26" i="6"/>
  <c r="AH27" i="6"/>
  <c r="AH5" i="6"/>
  <c r="AG5" i="6"/>
  <c r="AF6" i="6"/>
  <c r="AF7" i="6"/>
  <c r="AF8" i="6"/>
  <c r="AF9" i="6"/>
  <c r="AF10" i="6"/>
  <c r="AF11" i="6"/>
  <c r="AF12" i="6"/>
  <c r="AF13" i="6"/>
  <c r="AF14" i="6"/>
  <c r="AF15" i="6"/>
  <c r="AF16" i="6"/>
  <c r="AF17" i="6"/>
  <c r="AF18" i="6"/>
  <c r="AF19" i="6"/>
  <c r="AF20" i="6"/>
  <c r="AF21" i="6"/>
  <c r="AF22" i="6"/>
  <c r="AF23" i="6"/>
  <c r="AF24" i="6"/>
  <c r="AF25" i="6"/>
  <c r="AF26" i="6"/>
  <c r="AF27" i="6"/>
  <c r="AC6" i="6"/>
  <c r="AC7" i="6"/>
  <c r="AC8" i="6"/>
  <c r="AC9" i="6"/>
  <c r="AC10" i="6"/>
  <c r="AC11" i="6"/>
  <c r="AC12" i="6"/>
  <c r="AC13" i="6"/>
  <c r="AC14" i="6"/>
  <c r="AC15" i="6"/>
  <c r="AC16" i="6"/>
  <c r="AC17" i="6"/>
  <c r="AC18" i="6"/>
  <c r="AC19" i="6"/>
  <c r="AC20" i="6"/>
  <c r="AC21" i="6"/>
  <c r="AC22" i="6"/>
  <c r="AC23" i="6"/>
  <c r="AC24" i="6"/>
  <c r="AC25" i="6"/>
  <c r="AC26" i="6"/>
  <c r="AC27" i="6"/>
  <c r="AC5" i="6"/>
  <c r="AB6" i="6"/>
  <c r="AB7" i="6"/>
  <c r="AB8" i="6"/>
  <c r="AB9" i="6"/>
  <c r="AB10" i="6"/>
  <c r="AB11" i="6"/>
  <c r="AB12" i="6"/>
  <c r="AB13" i="6"/>
  <c r="AB14" i="6"/>
  <c r="AB15" i="6"/>
  <c r="AB16" i="6"/>
  <c r="AB17" i="6"/>
  <c r="AB18" i="6"/>
  <c r="AB19" i="6"/>
  <c r="AB20" i="6"/>
  <c r="AB21" i="6"/>
  <c r="AB22" i="6"/>
  <c r="AB23" i="6"/>
  <c r="AB24" i="6"/>
  <c r="AB25" i="6"/>
  <c r="AB26" i="6"/>
  <c r="AB27" i="6"/>
  <c r="AB5" i="6"/>
  <c r="Y6" i="6"/>
  <c r="Y7" i="6"/>
  <c r="Y8" i="6"/>
  <c r="Y9" i="6"/>
  <c r="Y10" i="6"/>
  <c r="Y11" i="6"/>
  <c r="Y12" i="6"/>
  <c r="Y13" i="6"/>
  <c r="Y14" i="6"/>
  <c r="Y15" i="6"/>
  <c r="Y16" i="6"/>
  <c r="Y17" i="6"/>
  <c r="Y18" i="6"/>
  <c r="Y19" i="6"/>
  <c r="Y20" i="6"/>
  <c r="Y21" i="6"/>
  <c r="Y22" i="6"/>
  <c r="Y23" i="6"/>
  <c r="Y24" i="6"/>
  <c r="Y25" i="6"/>
  <c r="Y26" i="6"/>
  <c r="Y27" i="6"/>
  <c r="Y5" i="6"/>
  <c r="X5" i="6"/>
  <c r="Z5" i="6"/>
  <c r="W27" i="6" l="1"/>
  <c r="W26" i="6"/>
  <c r="W25" i="6"/>
  <c r="W23" i="6"/>
  <c r="W22" i="6"/>
  <c r="W21" i="6"/>
  <c r="W20" i="6"/>
  <c r="H38" i="3"/>
  <c r="H40" i="3"/>
  <c r="H42" i="3"/>
  <c r="H41" i="3"/>
  <c r="H37" i="3"/>
  <c r="H36" i="3"/>
  <c r="H35" i="3"/>
  <c r="H27" i="3"/>
  <c r="AQ6" i="6"/>
  <c r="AQ7" i="6"/>
  <c r="AQ8" i="6"/>
  <c r="AQ9" i="6"/>
  <c r="AQ10" i="6"/>
  <c r="AQ11" i="6"/>
  <c r="AQ12" i="6"/>
  <c r="AQ13" i="6"/>
  <c r="AQ14" i="6"/>
  <c r="AQ15" i="6"/>
  <c r="AQ16" i="6"/>
  <c r="AQ17" i="6"/>
  <c r="AQ18" i="6"/>
  <c r="AQ19" i="6"/>
  <c r="AQ20" i="6"/>
  <c r="AQ21" i="6"/>
  <c r="AQ22" i="6"/>
  <c r="AQ23" i="6"/>
  <c r="AQ24" i="6"/>
  <c r="AQ25" i="6"/>
  <c r="AQ26" i="6"/>
  <c r="AQ27" i="6"/>
  <c r="AQ5" i="6"/>
  <c r="AM6" i="6"/>
  <c r="AM7" i="6"/>
  <c r="AM8" i="6"/>
  <c r="AM9" i="6"/>
  <c r="AM10" i="6"/>
  <c r="AM11" i="6"/>
  <c r="AM12" i="6"/>
  <c r="AM13" i="6"/>
  <c r="AM14" i="6"/>
  <c r="AM15" i="6"/>
  <c r="AM16" i="6"/>
  <c r="AM17" i="6"/>
  <c r="AM18" i="6"/>
  <c r="AM19" i="6"/>
  <c r="AM20" i="6"/>
  <c r="AM21" i="6"/>
  <c r="AM22" i="6"/>
  <c r="AM23" i="6"/>
  <c r="AM24" i="6"/>
  <c r="AM25" i="6"/>
  <c r="AM26" i="6"/>
  <c r="AM27" i="6"/>
  <c r="AM5" i="6"/>
  <c r="AL6" i="6"/>
  <c r="AL7" i="6"/>
  <c r="AL8" i="6"/>
  <c r="AL9" i="6"/>
  <c r="AL10" i="6"/>
  <c r="AL11" i="6"/>
  <c r="AL12" i="6"/>
  <c r="AL13" i="6"/>
  <c r="AL14" i="6"/>
  <c r="AL15" i="6"/>
  <c r="AL16" i="6"/>
  <c r="AL17" i="6"/>
  <c r="AL18" i="6"/>
  <c r="AL19" i="6"/>
  <c r="AL20" i="6"/>
  <c r="AL21" i="6"/>
  <c r="AL22" i="6"/>
  <c r="AL23" i="6"/>
  <c r="AL24" i="6"/>
  <c r="AL25" i="6"/>
  <c r="AL26" i="6"/>
  <c r="AL27" i="6"/>
  <c r="AL5" i="6"/>
  <c r="AK6" i="6"/>
  <c r="AK7" i="6"/>
  <c r="AK8" i="6"/>
  <c r="AK9" i="6"/>
  <c r="AK10" i="6"/>
  <c r="AK11" i="6"/>
  <c r="AK12" i="6"/>
  <c r="AK13" i="6"/>
  <c r="AK14" i="6"/>
  <c r="AK15" i="6"/>
  <c r="AK16" i="6"/>
  <c r="AK17" i="6"/>
  <c r="AK18" i="6"/>
  <c r="AK19" i="6"/>
  <c r="AK20" i="6"/>
  <c r="AK21" i="6"/>
  <c r="AK22" i="6"/>
  <c r="AK23" i="6"/>
  <c r="AK24" i="6"/>
  <c r="AK25" i="6"/>
  <c r="AK26" i="6"/>
  <c r="AK27" i="6"/>
  <c r="AJ6" i="6"/>
  <c r="AJ7" i="6"/>
  <c r="AJ8" i="6"/>
  <c r="AJ9" i="6"/>
  <c r="AJ10" i="6"/>
  <c r="AJ11" i="6"/>
  <c r="AJ12" i="6"/>
  <c r="AJ13" i="6"/>
  <c r="AJ14" i="6"/>
  <c r="AJ16" i="6"/>
  <c r="AJ17" i="6"/>
  <c r="AJ18" i="6"/>
  <c r="AJ19" i="6"/>
  <c r="AJ20" i="6"/>
  <c r="AJ21" i="6"/>
  <c r="AJ22" i="6"/>
  <c r="AJ23" i="6"/>
  <c r="AJ24" i="6"/>
  <c r="AJ25" i="6"/>
  <c r="AJ26" i="6"/>
  <c r="AJ27" i="6"/>
  <c r="AJ5" i="6"/>
  <c r="AG6" i="6"/>
  <c r="AG7" i="6"/>
  <c r="AG8" i="6"/>
  <c r="AG9" i="6"/>
  <c r="AG10" i="6"/>
  <c r="AG11" i="6"/>
  <c r="AG12" i="6"/>
  <c r="AG13" i="6"/>
  <c r="AG14" i="6"/>
  <c r="AG15" i="6"/>
  <c r="AG16" i="6"/>
  <c r="AG17" i="6"/>
  <c r="AG18" i="6"/>
  <c r="AG19" i="6"/>
  <c r="AG20" i="6"/>
  <c r="AG21" i="6"/>
  <c r="AG22" i="6"/>
  <c r="AG23" i="6"/>
  <c r="AG24" i="6"/>
  <c r="AG25" i="6"/>
  <c r="AG26" i="6"/>
  <c r="AG27" i="6"/>
  <c r="AE6" i="6"/>
  <c r="AE7" i="6"/>
  <c r="AE8" i="6"/>
  <c r="AE9" i="6"/>
  <c r="AE10" i="6"/>
  <c r="AE11" i="6"/>
  <c r="AE12" i="6"/>
  <c r="AE13" i="6"/>
  <c r="AE14" i="6"/>
  <c r="AE15" i="6"/>
  <c r="AE16" i="6"/>
  <c r="AE17" i="6"/>
  <c r="AE18" i="6"/>
  <c r="AE19" i="6"/>
  <c r="AE20" i="6"/>
  <c r="AE21" i="6"/>
  <c r="AE22" i="6"/>
  <c r="AE23" i="6"/>
  <c r="AE24" i="6"/>
  <c r="AE25" i="6"/>
  <c r="AE26" i="6"/>
  <c r="AE27" i="6"/>
  <c r="AE5" i="6"/>
  <c r="AD6" i="6"/>
  <c r="AD7" i="6"/>
  <c r="AD8" i="6"/>
  <c r="AD9" i="6"/>
  <c r="AD10" i="6"/>
  <c r="AD11" i="6"/>
  <c r="AD12" i="6"/>
  <c r="AD13" i="6"/>
  <c r="AD14" i="6"/>
  <c r="AD15" i="6"/>
  <c r="AD16" i="6"/>
  <c r="AD17" i="6"/>
  <c r="AD18" i="6"/>
  <c r="AD19" i="6"/>
  <c r="AD20" i="6"/>
  <c r="AD21" i="6"/>
  <c r="AD22" i="6"/>
  <c r="AD23" i="6"/>
  <c r="AD24" i="6"/>
  <c r="AD25" i="6"/>
  <c r="AD26" i="6"/>
  <c r="AD27" i="6"/>
  <c r="AD5" i="6"/>
  <c r="AA7" i="6" l="1"/>
  <c r="AA8" i="6"/>
  <c r="AA9" i="6"/>
  <c r="AA10" i="6"/>
  <c r="AA11" i="6"/>
  <c r="AA12" i="6"/>
  <c r="AA13" i="6"/>
  <c r="AA14" i="6"/>
  <c r="AA15" i="6"/>
  <c r="AA16" i="6"/>
  <c r="AA17" i="6"/>
  <c r="AA18" i="6"/>
  <c r="AA19" i="6"/>
  <c r="AA20" i="6"/>
  <c r="AA21" i="6"/>
  <c r="AA22" i="6"/>
  <c r="AA23" i="6"/>
  <c r="AA24" i="6"/>
  <c r="AA25" i="6"/>
  <c r="AA26" i="6"/>
  <c r="AA27" i="6"/>
  <c r="Z7" i="6"/>
  <c r="Z8" i="6"/>
  <c r="Z9" i="6"/>
  <c r="Z10" i="6"/>
  <c r="Z11" i="6"/>
  <c r="Z12" i="6"/>
  <c r="Z13" i="6"/>
  <c r="Z14" i="6"/>
  <c r="Z15" i="6"/>
  <c r="Z16" i="6"/>
  <c r="Z17" i="6"/>
  <c r="Z18" i="6"/>
  <c r="Z19" i="6"/>
  <c r="Z20" i="6"/>
  <c r="Z21" i="6"/>
  <c r="Z22" i="6"/>
  <c r="Z23" i="6"/>
  <c r="Z24" i="6"/>
  <c r="Z25" i="6"/>
  <c r="Z26" i="6"/>
  <c r="Z27" i="6"/>
  <c r="AS27" i="6"/>
  <c r="AR27" i="6"/>
  <c r="AO27" i="6"/>
  <c r="X27" i="6"/>
  <c r="AS26" i="6"/>
  <c r="AR26" i="6"/>
  <c r="AO26" i="6"/>
  <c r="X26" i="6"/>
  <c r="AS25" i="6"/>
  <c r="AR25" i="6"/>
  <c r="AO25" i="6"/>
  <c r="X25" i="6"/>
  <c r="AS24" i="6"/>
  <c r="AR24" i="6"/>
  <c r="AO24" i="6"/>
  <c r="X24" i="6"/>
  <c r="AS23" i="6"/>
  <c r="AR23" i="6"/>
  <c r="AO23" i="6"/>
  <c r="X23" i="6"/>
  <c r="AS22" i="6"/>
  <c r="AR22" i="6"/>
  <c r="AO22" i="6"/>
  <c r="X22" i="6"/>
  <c r="AS21" i="6"/>
  <c r="AR21" i="6"/>
  <c r="AO21" i="6"/>
  <c r="X21" i="6"/>
  <c r="AS20" i="6"/>
  <c r="AR20" i="6"/>
  <c r="X20" i="6"/>
  <c r="AV25" i="6" l="1"/>
  <c r="AV26" i="6"/>
  <c r="AV22" i="6"/>
  <c r="AV23" i="6"/>
  <c r="AV27" i="6"/>
  <c r="AV24" i="6"/>
  <c r="AV21" i="6"/>
  <c r="AV20" i="6"/>
  <c r="I19" i="9"/>
  <c r="H34" i="3" l="1"/>
  <c r="AF28" i="6" l="1"/>
  <c r="AG28" i="6"/>
  <c r="AE28" i="6"/>
  <c r="H43" i="3"/>
  <c r="I10" i="9" s="1"/>
  <c r="AS19" i="6" l="1"/>
  <c r="AS18" i="6"/>
  <c r="AS17" i="6"/>
  <c r="AS16" i="6"/>
  <c r="AS15" i="6"/>
  <c r="AS14" i="6"/>
  <c r="AS13" i="6"/>
  <c r="AR19" i="6"/>
  <c r="AR18" i="6"/>
  <c r="AR17" i="6"/>
  <c r="AR16" i="6"/>
  <c r="AR15" i="6"/>
  <c r="AR14" i="6"/>
  <c r="AR13" i="6"/>
  <c r="AR12" i="6"/>
  <c r="AO19" i="6"/>
  <c r="AO18" i="6"/>
  <c r="AO17" i="6"/>
  <c r="AO16" i="6"/>
  <c r="AO15" i="6"/>
  <c r="AO14" i="6"/>
  <c r="AO13" i="6"/>
  <c r="X19" i="6"/>
  <c r="X18" i="6"/>
  <c r="X17" i="6"/>
  <c r="X16" i="6"/>
  <c r="X15" i="6"/>
  <c r="X14" i="6"/>
  <c r="X13" i="6"/>
  <c r="W19" i="6"/>
  <c r="W18" i="6"/>
  <c r="W17" i="6"/>
  <c r="W16" i="6"/>
  <c r="W14" i="6"/>
  <c r="W13" i="6"/>
  <c r="W12" i="6"/>
  <c r="W11" i="6"/>
  <c r="W10" i="6"/>
  <c r="W9" i="6"/>
  <c r="W8" i="6"/>
  <c r="W7" i="6"/>
  <c r="W6" i="6"/>
  <c r="AV13" i="6" l="1"/>
  <c r="AV18" i="6"/>
  <c r="AV14" i="6"/>
  <c r="AV15" i="6"/>
  <c r="AV16" i="6"/>
  <c r="AV17" i="6"/>
  <c r="AV19" i="6"/>
  <c r="AU28" i="6"/>
  <c r="W28" i="6"/>
  <c r="F82" i="10"/>
  <c r="Y28" i="6" l="1"/>
  <c r="AI28" i="6" l="1"/>
  <c r="AK28" i="6"/>
  <c r="AM28" i="6"/>
  <c r="AJ28" i="6"/>
  <c r="AL28" i="6"/>
  <c r="AQ28" i="6"/>
  <c r="L36" i="10"/>
  <c r="I18" i="9" s="1"/>
  <c r="H28" i="3" l="1"/>
  <c r="H26" i="3"/>
  <c r="H25" i="3"/>
  <c r="H24" i="3"/>
  <c r="H23" i="3"/>
  <c r="H22" i="3"/>
  <c r="H21" i="3"/>
  <c r="H20" i="3"/>
  <c r="H29" i="3" l="1"/>
  <c r="I8" i="9" s="1"/>
  <c r="AC28" i="6" l="1"/>
  <c r="Z28" i="6"/>
  <c r="AA28" i="6"/>
  <c r="AS10" i="6"/>
  <c r="AS11" i="6"/>
  <c r="AS12" i="6"/>
  <c r="AR10" i="6"/>
  <c r="AR11" i="6"/>
  <c r="AO10" i="6"/>
  <c r="AO11" i="6"/>
  <c r="AO12" i="6"/>
  <c r="X10" i="6"/>
  <c r="AV10" i="6" s="1"/>
  <c r="X11" i="6"/>
  <c r="AV11" i="6" s="1"/>
  <c r="X12" i="6"/>
  <c r="AV12" i="6" s="1"/>
  <c r="I20" i="9" l="1"/>
  <c r="AS5" i="6" l="1"/>
  <c r="AS6" i="6"/>
  <c r="AS7" i="6"/>
  <c r="AS8" i="6"/>
  <c r="AS9" i="6"/>
  <c r="AR6" i="6"/>
  <c r="AR7" i="6"/>
  <c r="AR8" i="6"/>
  <c r="AR9" i="6"/>
  <c r="AO5" i="6"/>
  <c r="AO6" i="6"/>
  <c r="AO7" i="6"/>
  <c r="AO8" i="6"/>
  <c r="AO9" i="6"/>
  <c r="AV5" i="6" l="1"/>
  <c r="AO28" i="6"/>
  <c r="AR28" i="6"/>
  <c r="AS28" i="6"/>
  <c r="X6" i="6"/>
  <c r="AV6" i="6" s="1"/>
  <c r="X7" i="6"/>
  <c r="AV7" i="6" s="1"/>
  <c r="X8" i="6"/>
  <c r="AV8" i="6" s="1"/>
  <c r="X9" i="6"/>
  <c r="AV9" i="6" s="1"/>
  <c r="AV28" i="6" l="1"/>
  <c r="AH28" i="6"/>
  <c r="X28" i="6"/>
  <c r="AP28" i="6"/>
  <c r="AN28" i="6"/>
  <c r="AB28" i="6"/>
  <c r="AD28" i="6"/>
  <c r="I7" i="9" l="1"/>
  <c r="I9" i="9" s="1"/>
  <c r="I24" i="9" s="1"/>
  <c r="I2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9" authorId="0" shapeId="0" xr:uid="{00000000-0006-0000-0700-000001000000}">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IPEOT recommended 4’’ by hydraulic study. However replacement planned with 6’’ due to unavailability of internal coatings in 4’’. </t>
        </r>
      </text>
    </comment>
    <comment ref="D11" authorId="0" shapeId="0" xr:uid="{00000000-0006-0000-07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IPEOT recommended 4’’ by hydraulic study. However replacement planned with 6’’ due to unavailability of internal coatings in 4’’.</t>
        </r>
      </text>
    </comment>
    <comment ref="D12" authorId="0" shapeId="0" xr:uid="{00000000-0006-0000-0700-000003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IPEOT recommended 4’’ by hydraulic study. However replacement planned with 6’’ due to unavailability of internal coatings in 4’’.</t>
        </r>
      </text>
    </comment>
  </commentList>
</comments>
</file>

<file path=xl/sharedStrings.xml><?xml version="1.0" encoding="utf-8"?>
<sst xmlns="http://schemas.openxmlformats.org/spreadsheetml/2006/main" count="679" uniqueCount="462">
  <si>
    <t>NACE</t>
  </si>
  <si>
    <t>NON NACE</t>
  </si>
  <si>
    <t>Installation</t>
  </si>
  <si>
    <t>Crossing</t>
  </si>
  <si>
    <t>Pipeline</t>
  </si>
  <si>
    <t>Riser</t>
  </si>
  <si>
    <t>Internally coated (FBE with robotic arm)</t>
  </si>
  <si>
    <t>Not internally coated</t>
  </si>
  <si>
    <t>Design Engineering</t>
  </si>
  <si>
    <t>Survey</t>
  </si>
  <si>
    <t>Freespan</t>
  </si>
  <si>
    <t>Flexibles</t>
  </si>
  <si>
    <t>Other Costs</t>
  </si>
  <si>
    <t>Pipelines including Risers</t>
  </si>
  <si>
    <t>Procurement of Coated Line Pipe/ Flexible</t>
  </si>
  <si>
    <t>Transportation from coating yard to offshore</t>
  </si>
  <si>
    <t>Flexible</t>
  </si>
  <si>
    <t>Unit rate per m</t>
  </si>
  <si>
    <t>Unit rate per freespan</t>
  </si>
  <si>
    <t>Unit rate per crossing</t>
  </si>
  <si>
    <t>Hook-Up with existing facilities/Testing/Pre- Commissioning and Commissioning</t>
  </si>
  <si>
    <t>Internally coated (liquid epoxy)</t>
  </si>
  <si>
    <t>Pipeline Unit rates</t>
  </si>
  <si>
    <t xml:space="preserve">Pipeline Segment  </t>
  </si>
  <si>
    <t>Nom. Dia. in Inches</t>
  </si>
  <si>
    <t>Approx. length, km. (l)</t>
  </si>
  <si>
    <t xml:space="preserve">                       Sl.No.</t>
  </si>
  <si>
    <t>OD as per API (D) in mm</t>
  </si>
  <si>
    <t>No. of Risers/ I-J tube</t>
  </si>
  <si>
    <t>No. of risers to be removed</t>
  </si>
  <si>
    <t>Service</t>
  </si>
  <si>
    <t>MOC for PL &amp; Riser</t>
  </si>
  <si>
    <t>Nos. of Crossing</t>
  </si>
  <si>
    <t>Nos. of Free Span</t>
  </si>
  <si>
    <t>Asset</t>
  </si>
  <si>
    <t>Replacement</t>
  </si>
  <si>
    <t>No of SPRU</t>
  </si>
  <si>
    <t>Pre-Comm Required</t>
  </si>
  <si>
    <t>Nace or Non Nace</t>
  </si>
  <si>
    <t>Internal coating Epoxy/ FBE robotic arm</t>
  </si>
  <si>
    <t>WF</t>
  </si>
  <si>
    <t>WI</t>
  </si>
  <si>
    <t>B&amp;S</t>
  </si>
  <si>
    <t>GL</t>
  </si>
  <si>
    <t>Unit rate per LOT</t>
  </si>
  <si>
    <t>Sl. No.</t>
  </si>
  <si>
    <t>Dia. in Inches</t>
  </si>
  <si>
    <t xml:space="preserve">NACE (pipeline including associated riser) </t>
  </si>
  <si>
    <t>Unit</t>
  </si>
  <si>
    <t>Total Cost</t>
  </si>
  <si>
    <t>Unit rate per riser</t>
  </si>
  <si>
    <t>Estimated qty</t>
  </si>
  <si>
    <t>LOT</t>
  </si>
  <si>
    <t xml:space="preserve">APPENDIX A-3-Price Schedule </t>
  </si>
  <si>
    <t>Rigid</t>
  </si>
  <si>
    <t>Notes</t>
  </si>
  <si>
    <t>For sub marine pipelines:</t>
  </si>
  <si>
    <t>Bidder has to quote for the submarine pipeline segments as per scope of work as described in the Bid document considering the following notes also:</t>
  </si>
  <si>
    <t>There shall be no Adjustment on account of clamps (hanger, fixed or adjustable) for risers and I/J Tubes. Unit rates included for riser related activities shall account for these items.</t>
  </si>
  <si>
    <t>Design Engineering &amp; Survey unit rates in Table-I Part A shall include complete Pipeline &amp; Riser/ I/J tube system and related facilities as per detail given in the bidding documents.</t>
  </si>
  <si>
    <t>Shut down for topside hook up work shall be provided by the company only once for each pipeline segment. Hence, Contractor has to complete the topside modification at both topside ends of each pipeline segment and required to mobilize the team for carrying out the activity simultaneously at both topside ends for the pipeline by utilizing the single shutdown.</t>
  </si>
  <si>
    <t xml:space="preserve">Any scope addition and deletion shall be adjusted as per the rates quoted by the bidder in Table-I Part A through C. </t>
  </si>
  <si>
    <t>For topside modification works:</t>
  </si>
  <si>
    <t>The unit rate quoted shall be firm for each topside modification and no adjustment will be provided. Bidder has to quote for entire top side modification scope of works and strengthening of existing structural members due to addition of loads as per the scope of work as described in the Bid document.</t>
  </si>
  <si>
    <t>Deck extension is covered in Table-I PART C of A-3</t>
  </si>
  <si>
    <t>Unit rate under the head "Hook-Up with existing facilities/Testing/Pre- Commissioning and Commissioning" shall include cost of all materials/equipment required in the works, including cost of the chemicals and consumables for testing/Pre-commissioning for the facilities as per details given in the bidding documents.</t>
  </si>
  <si>
    <t>ITEM</t>
  </si>
  <si>
    <t xml:space="preserve">I.B </t>
  </si>
  <si>
    <t>Sub Total I.B. [I.B.(i) + I.B.(ii) + I.B.(iii)]</t>
  </si>
  <si>
    <t>I.C.</t>
  </si>
  <si>
    <t>I.D.</t>
  </si>
  <si>
    <t>Segment wise Details</t>
  </si>
  <si>
    <t>AMOUNT</t>
  </si>
  <si>
    <t>PART D</t>
  </si>
  <si>
    <t>(COST PLUS PERCENTAGE)</t>
  </si>
  <si>
    <t>Percentage fee applicable to equipment subcontracts for extra work.</t>
  </si>
  <si>
    <t>2.         </t>
  </si>
  <si>
    <t>3.         </t>
  </si>
  <si>
    <r>
      <t xml:space="preserve"> </t>
    </r>
    <r>
      <rPr>
        <b/>
        <sz val="11"/>
        <color theme="1"/>
        <rFont val="Times New Roman"/>
        <family val="1"/>
      </rPr>
      <t>I.</t>
    </r>
    <r>
      <rPr>
        <b/>
        <sz val="7"/>
        <color theme="1"/>
        <rFont val="Times New Roman"/>
        <family val="1"/>
      </rPr>
      <t xml:space="preserve">            </t>
    </r>
    <r>
      <rPr>
        <b/>
        <u/>
        <sz val="11"/>
        <color theme="1"/>
        <rFont val="Times New Roman"/>
        <family val="1"/>
      </rPr>
      <t>COST REIMBURSABLE ADDITIONAL ITEMS</t>
    </r>
    <r>
      <rPr>
        <u/>
        <sz val="11"/>
        <color theme="1"/>
        <rFont val="Times New Roman"/>
        <family val="1"/>
      </rPr>
      <t>:</t>
    </r>
    <r>
      <rPr>
        <sz val="11"/>
        <color theme="1"/>
        <rFont val="Times New Roman"/>
        <family val="1"/>
      </rPr>
      <t xml:space="preserve">   </t>
    </r>
  </si>
  <si>
    <r>
      <rPr>
        <sz val="7"/>
        <color theme="1"/>
        <rFont val="Times New Roman"/>
        <family val="1"/>
      </rPr>
      <t xml:space="preserve"> </t>
    </r>
    <r>
      <rPr>
        <sz val="11"/>
        <color theme="1"/>
        <rFont val="Times New Roman"/>
        <family val="1"/>
      </rPr>
      <t>Percentage fee applicable to one year’s spares</t>
    </r>
  </si>
  <si>
    <r>
      <rPr>
        <sz val="7"/>
        <color theme="1"/>
        <rFont val="Times New Roman"/>
        <family val="1"/>
      </rPr>
      <t xml:space="preserve"> </t>
    </r>
    <r>
      <rPr>
        <sz val="11"/>
        <color theme="1"/>
        <rFont val="Times New Roman"/>
        <family val="1"/>
      </rPr>
      <t>Percentage fee applicable for supply of corrosion inhibitor</t>
    </r>
  </si>
  <si>
    <t>Notes for item I:</t>
  </si>
  <si>
    <t xml:space="preserve">Bidders to raise invoices for material and services separately. </t>
  </si>
  <si>
    <t>                 II.      </t>
  </si>
  <si>
    <t xml:space="preserve">          III.</t>
  </si>
  <si>
    <t>                          I.        </t>
  </si>
  <si>
    <t>The above percentage will also be used by the Company to order bought-out items and extra equipment not included in the Bidding Documents.</t>
  </si>
  <si>
    <t>Bidder shall furnish break-up of the amount included in the lump sum price towards meeting his obligation as per clause 3.4.1.3 &amp; 3.4.1.4 of General Conditions of Contract pertaining to Customs Duty.</t>
  </si>
  <si>
    <t>ITEM (1)</t>
  </si>
  <si>
    <t>Laws/Acts/Rules/regulations reference (2)</t>
  </si>
  <si>
    <t>Tariff indicating rate of tax/duty/fee/charge/levy (3)</t>
  </si>
  <si>
    <t>Amount indicating currency/ currencies (4)</t>
  </si>
  <si>
    <t xml:space="preserve"> </t>
  </si>
  <si>
    <t>Company shall bear the additional custom duty only if it becomes payable in terms of provisions of clause 7.6 of General Conditions of Contract.</t>
  </si>
  <si>
    <t>Tax Laws reference</t>
  </si>
  <si>
    <t>Amount included in the Lumpsum Price at I.D</t>
  </si>
  <si>
    <t xml:space="preserve">3.4.1.1 </t>
  </si>
  <si>
    <t>3.4.1.4</t>
  </si>
  <si>
    <t>Bidder shall disclose the following:</t>
  </si>
  <si>
    <t>Amount</t>
  </si>
  <si>
    <t>(Company has furnished Rate Sheet and Fee Schedules in accordance with Clause 11.2 (d) of Part I – Instructions to Bidders and Clause 8.1 &amp; 8.2.3 of Part II – General Conditions of Contract)</t>
  </si>
  <si>
    <t>Note:-</t>
  </si>
  <si>
    <t>Rental Rate Schedule of Appendix A-3 Schedule of Rates</t>
  </si>
  <si>
    <t>Annexure-1</t>
  </si>
  <si>
    <r>
      <t>(a)</t>
    </r>
    <r>
      <rPr>
        <b/>
        <sz val="7"/>
        <color theme="1"/>
        <rFont val="Times New Roman"/>
        <family val="1"/>
      </rPr>
      <t xml:space="preserve">   </t>
    </r>
    <r>
      <rPr>
        <b/>
        <sz val="11"/>
        <color theme="1"/>
        <rFont val="Times New Roman"/>
        <family val="1"/>
      </rPr>
      <t>Rental rate schedule</t>
    </r>
  </si>
  <si>
    <t>Day Rates  (INR)</t>
  </si>
  <si>
    <r>
      <t>Air Compressors</t>
    </r>
    <r>
      <rPr>
        <b/>
        <sz val="11"/>
        <color theme="1"/>
        <rFont val="Times New Roman"/>
        <family val="1"/>
      </rPr>
      <t>:</t>
    </r>
  </si>
  <si>
    <t>600 – 750 cfm</t>
  </si>
  <si>
    <r>
      <t>Generator Sets</t>
    </r>
    <r>
      <rPr>
        <b/>
        <sz val="11"/>
        <color theme="1"/>
        <rFont val="Times New Roman"/>
        <family val="1"/>
      </rPr>
      <t>:</t>
    </r>
  </si>
  <si>
    <t>560-625 KW</t>
  </si>
  <si>
    <t>210-250 KW</t>
  </si>
  <si>
    <t>90-125  KW</t>
  </si>
  <si>
    <t>Nitrogen Generator</t>
  </si>
  <si>
    <t xml:space="preserve">Hydraulic Jack 50T &amp; Pump </t>
  </si>
  <si>
    <t xml:space="preserve">Hydraulic Jack 25T &amp; Pump </t>
  </si>
  <si>
    <r>
      <t>Welding Machines</t>
    </r>
    <r>
      <rPr>
        <b/>
        <sz val="11"/>
        <color theme="1"/>
        <rFont val="Times New Roman"/>
        <family val="1"/>
      </rPr>
      <t>:</t>
    </r>
  </si>
  <si>
    <t>Diesel upto 400A</t>
  </si>
  <si>
    <t>Electric 300-600 A</t>
  </si>
  <si>
    <r>
      <t>Cutting and Burning Outfits</t>
    </r>
    <r>
      <rPr>
        <b/>
        <sz val="11"/>
        <color theme="1"/>
        <rFont val="Times New Roman"/>
        <family val="1"/>
      </rPr>
      <t>:</t>
    </r>
  </si>
  <si>
    <t>Multi head Plate Cutting Torch</t>
  </si>
  <si>
    <r>
      <t>Miscellaneous</t>
    </r>
    <r>
      <rPr>
        <b/>
        <sz val="11"/>
        <color theme="1"/>
        <rFont val="Times New Roman"/>
        <family val="1"/>
      </rPr>
      <t xml:space="preserve"> :</t>
    </r>
  </si>
  <si>
    <t>Punch machine</t>
  </si>
  <si>
    <t>Pipe cut off. machine</t>
  </si>
  <si>
    <t>UT machine</t>
  </si>
  <si>
    <t>Fitter tool box</t>
  </si>
  <si>
    <t>Welder tool box</t>
  </si>
  <si>
    <t>B) TOOLS AND MISCELLANEOUS :</t>
  </si>
  <si>
    <t>Pumps</t>
  </si>
  <si>
    <t xml:space="preserve">High Pressure  </t>
  </si>
  <si>
    <t xml:space="preserve">Centrifugal  </t>
  </si>
  <si>
    <t>Scaffolding</t>
  </si>
  <si>
    <t>Scaffolding Pipe</t>
  </si>
  <si>
    <t>Scaffolding wooden plank</t>
  </si>
  <si>
    <t>Scaffolding Clamp</t>
  </si>
  <si>
    <r>
      <t xml:space="preserve">Sand blasting &amp; Painting </t>
    </r>
    <r>
      <rPr>
        <b/>
        <sz val="11"/>
        <color theme="1"/>
        <rFont val="Times New Roman"/>
        <family val="1"/>
      </rPr>
      <t xml:space="preserve"> </t>
    </r>
  </si>
  <si>
    <t>With Air Compressor (excluding sand and/or paint)</t>
  </si>
  <si>
    <t>Chain Block 10T</t>
  </si>
  <si>
    <t>Chain Block 20 T</t>
  </si>
  <si>
    <t>The rates are inclusive of Percentage fee.</t>
  </si>
  <si>
    <t>Annexure-2</t>
  </si>
  <si>
    <t>Manpower Rate</t>
  </si>
  <si>
    <t>Description</t>
  </si>
  <si>
    <t>Worker/Technician/welder/operator etc.</t>
  </si>
  <si>
    <t>Supervisor</t>
  </si>
  <si>
    <t xml:space="preserve">Annexure-3 </t>
  </si>
  <si>
    <t>Rates of Engineering Deliverables:</t>
  </si>
  <si>
    <t>Engineering Deliverable</t>
  </si>
  <si>
    <t>Price in INR</t>
  </si>
  <si>
    <t>Drawings</t>
  </si>
  <si>
    <t>P&amp;ID</t>
  </si>
  <si>
    <t>Local Analysis of Deck</t>
  </si>
  <si>
    <t>Calculations</t>
  </si>
  <si>
    <t>Purchase Specifications</t>
  </si>
  <si>
    <t>report</t>
  </si>
  <si>
    <t xml:space="preserve">Data Sheet </t>
  </si>
  <si>
    <t>Loop Diag</t>
  </si>
  <si>
    <t>Control Architecture</t>
  </si>
  <si>
    <t>The rates are inclusive of Percentage fee. However, all above rates are exclusive of GST. For Annexure-3 above, please note that site survey rates are on per day basis whereas for others it is based on number of engineering deliverables.</t>
  </si>
  <si>
    <r>
      <t xml:space="preserve"> </t>
    </r>
    <r>
      <rPr>
        <b/>
        <sz val="11"/>
        <color rgb="FFFF0000"/>
        <rFont val="Times New Roman"/>
        <family val="1"/>
      </rPr>
      <t/>
    </r>
  </si>
  <si>
    <r>
      <rPr>
        <b/>
        <sz val="11"/>
        <color theme="1"/>
        <rFont val="Times New Roman"/>
        <family val="1"/>
      </rPr>
      <t>II.           </t>
    </r>
    <r>
      <rPr>
        <b/>
        <u/>
        <sz val="11"/>
        <color theme="1"/>
        <rFont val="Times New Roman"/>
        <family val="1"/>
      </rPr>
      <t xml:space="preserve"> CUSTOMS DUTY (BCD):</t>
    </r>
  </si>
  <si>
    <r>
      <t>Bidder to refer customs</t>
    </r>
    <r>
      <rPr>
        <b/>
        <sz val="11"/>
        <color theme="1"/>
        <rFont val="Times New Roman"/>
        <family val="1"/>
      </rPr>
      <t xml:space="preserve"> </t>
    </r>
    <r>
      <rPr>
        <sz val="11"/>
        <color theme="1"/>
        <rFont val="Times New Roman"/>
        <family val="1"/>
      </rPr>
      <t>notification no. 50/2017 (including Sl no 557B) dated 30.06.2017 and 72/2017 dated 16.08.2017</t>
    </r>
    <r>
      <rPr>
        <b/>
        <sz val="11"/>
        <color theme="1"/>
        <rFont val="Times New Roman"/>
        <family val="1"/>
      </rPr>
      <t xml:space="preserve"> </t>
    </r>
    <r>
      <rPr>
        <sz val="11"/>
        <color theme="1"/>
        <rFont val="Times New Roman"/>
        <family val="1"/>
      </rPr>
      <t xml:space="preserve">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 </t>
    </r>
  </si>
  <si>
    <r>
      <t xml:space="preserve">Laws, Acts, Rules, Regulations etc. and the tariffs thereof considered by the Bidder while estimating the incidence of taxes, duties, fees, charges, levies etc. included in the Bidder's lump sum prices for the Works (as quoted in the Appendix A-3, </t>
    </r>
    <r>
      <rPr>
        <b/>
        <sz val="11"/>
        <color theme="1"/>
        <rFont val="Times New Roman"/>
        <family val="1"/>
      </rPr>
      <t>I.B.(i) &amp; (iii) and I.C.</t>
    </r>
    <r>
      <rPr>
        <sz val="11"/>
        <color theme="1"/>
        <rFont val="Times New Roman"/>
        <family val="1"/>
      </rPr>
      <t>) as per relevant provisions of General Conditions of Contract to be used for the purpose of adjustment of Contract Price in the event of change of Law in terms of Clause 7.6 of General Conditions of Contract are as under:</t>
    </r>
  </si>
  <si>
    <r>
      <t xml:space="preserve"> </t>
    </r>
    <r>
      <rPr>
        <b/>
        <sz val="11"/>
        <color theme="1"/>
        <rFont val="Times New Roman"/>
        <family val="1"/>
      </rPr>
      <t>ITEM</t>
    </r>
  </si>
  <si>
    <r>
      <t xml:space="preserve">Value of domestic materials for which  Bidder intend to avail </t>
    </r>
    <r>
      <rPr>
        <u/>
        <sz val="11"/>
        <color theme="1"/>
        <rFont val="Times New Roman"/>
        <family val="1"/>
      </rPr>
      <t xml:space="preserve">Deemed Export Benefit </t>
    </r>
    <r>
      <rPr>
        <sz val="11"/>
        <color theme="1"/>
        <rFont val="Times New Roman"/>
        <family val="1"/>
      </rPr>
      <t>/ GST at concessional rates.</t>
    </r>
  </si>
  <si>
    <r>
      <t xml:space="preserve">CIF Value of Imported materials for which Bidder intend to avail Concessional rate of Customs Duty / </t>
    </r>
    <r>
      <rPr>
        <u/>
        <sz val="11"/>
        <color theme="1"/>
        <rFont val="Times New Roman"/>
        <family val="1"/>
      </rPr>
      <t>GST.</t>
    </r>
  </si>
  <si>
    <t>      i.           </t>
  </si>
  <si>
    <t>      ii.     </t>
  </si>
  <si>
    <t>Pipe lay Barge Spread</t>
  </si>
  <si>
    <t>Riser Installation  Barge Spread</t>
  </si>
  <si>
    <t>Survey Spread</t>
  </si>
  <si>
    <t xml:space="preserve">Hydro test Spread </t>
  </si>
  <si>
    <t>Hook-up / Modification and accommodation Barge Spread</t>
  </si>
  <si>
    <t>Transportation Spread (Cargo Barge + Tow Tug)</t>
  </si>
  <si>
    <t>      iii.    </t>
  </si>
  <si>
    <t>      iv.  </t>
  </si>
  <si>
    <t>      v.   </t>
  </si>
  <si>
    <t>      vi.</t>
  </si>
  <si>
    <t>     vii.</t>
  </si>
  <si>
    <t xml:space="preserve">Bidder’s Constructional Plant (other than “a” above), Tools &amp; tackles, consumables etc. likely to be imported into India with the undertaking to re-export (less quantities actually consumed in execution of Works)  </t>
  </si>
  <si>
    <t>A)</t>
  </si>
  <si>
    <t>NOTES FOR ITEM II :</t>
  </si>
  <si>
    <t>The break-up furnished above form the basis for adjustment in terms of clauses 7.6 (Change in Law) of General Conditions of Contract so far as it pertains to Customs Duty.</t>
  </si>
  <si>
    <t>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t>
  </si>
  <si>
    <t>Bidder shall indicate the details of Customs Law reference and Tariff indicating rate of customs under column (2) and (3) respectively in the un-priced bid also.</t>
  </si>
  <si>
    <t>Change in law shall be applicable only in case of variation of rate of taxes and duties on supply of services to ONGC and not applicable on taxes and duties on input (Goods and Services), in line with clause 7.6.6 of GCC.</t>
  </si>
  <si>
    <t>Change in law shall not be applicable to taxes and duties in respect of subcontractors, vendors etc. of contractors.</t>
  </si>
  <si>
    <r>
      <t xml:space="preserve">  </t>
    </r>
    <r>
      <rPr>
        <b/>
        <sz val="11"/>
        <color theme="1"/>
        <rFont val="Times New Roman"/>
        <family val="1"/>
      </rPr>
      <t>III.</t>
    </r>
    <r>
      <rPr>
        <b/>
        <sz val="7"/>
        <color theme="1"/>
        <rFont val="Times New Roman"/>
        <family val="1"/>
      </rPr>
      <t xml:space="preserve">            </t>
    </r>
    <r>
      <rPr>
        <b/>
        <u/>
        <sz val="11"/>
        <color theme="1"/>
        <rFont val="Times New Roman"/>
        <family val="1"/>
      </rPr>
      <t>CHANGE IN LAWS AND REGULATIONS (Refer clause 3.4 of GCC of tender Documents)</t>
    </r>
  </si>
  <si>
    <t>Tariff indicating rate of duty</t>
  </si>
  <si>
    <t>Bidding Documents Clause Reference</t>
  </si>
  <si>
    <t xml:space="preserve">Customs duty on “imported material/ equipment/items” </t>
  </si>
  <si>
    <t>Customs duty (CD)-on As Built Documents</t>
  </si>
  <si>
    <t xml:space="preserve">GST </t>
  </si>
  <si>
    <t>Bidders to go through Clause 7.6 of General Conditions of Contract carefully, while furnishing the above table. Strike out the items which are not applicable or write `not applicable’.</t>
  </si>
  <si>
    <r>
      <rPr>
        <sz val="7"/>
        <color theme="1"/>
        <rFont val="Times New Roman"/>
        <family val="1"/>
      </rPr>
      <t xml:space="preserve"> </t>
    </r>
    <r>
      <rPr>
        <sz val="11"/>
        <color theme="1"/>
        <rFont val="Times New Roman"/>
        <family val="1"/>
      </rPr>
      <t>Bidder shall indicate the details of Laws/Acts/Rules/regulations reference and tariff indicating rate of tax/duty/fee/charge/levy</t>
    </r>
    <r>
      <rPr>
        <i/>
        <sz val="11"/>
        <color theme="1"/>
        <rFont val="Times New Roman"/>
        <family val="1"/>
      </rPr>
      <t xml:space="preserve"> </t>
    </r>
    <r>
      <rPr>
        <sz val="11"/>
        <color theme="1"/>
        <rFont val="Times New Roman"/>
        <family val="1"/>
      </rPr>
      <t>column 3 and 4 respectively in the un-priced bid also.</t>
    </r>
  </si>
  <si>
    <r>
      <rPr>
        <sz val="7"/>
        <color theme="1"/>
        <rFont val="Times New Roman"/>
        <family val="1"/>
      </rPr>
      <t xml:space="preserve"> </t>
    </r>
    <r>
      <rPr>
        <sz val="11"/>
        <color theme="1"/>
        <rFont val="Times New Roman"/>
        <family val="1"/>
      </rPr>
      <t>Bidder to also refer Customs notification No. 50/2017 (including Sl no 557B)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</si>
  <si>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t>Change in law shall not be applicable to taxes and duties in respect of subcontractors, vendors etc of contractors.</t>
  </si>
  <si>
    <t>Changes in law shall be applicable only in case of variation in rate of taxes and duties on supply of services to ONGC and not applicable on taxes and duties on input (goods and services), in line with clause no 7.6.6 of GCC.</t>
  </si>
  <si>
    <t>Notes for IV:</t>
  </si>
  <si>
    <t>Notes for III:</t>
  </si>
  <si>
    <t>  IV. Disclosure for availing Deemed Export Benefit for domestic materials and Concessional custom duty for import of materials:</t>
  </si>
  <si>
    <t xml:space="preserve">The total value of domestic materials and imported materials at above table shall be restricted to the quoted price as per I.A. </t>
  </si>
  <si>
    <t>Bidder is allowed to change the indicated amount shown above during the execution based on detailed engineering but the sum of value of goods on which concessional Customs duties and GST is leviable shall be restricted to the sum of quoted price at table I.A.</t>
  </si>
  <si>
    <r>
      <rPr>
        <sz val="7"/>
        <color theme="1"/>
        <rFont val="Times New Roman"/>
        <family val="1"/>
      </rPr>
      <t xml:space="preserve"> </t>
    </r>
    <r>
      <rPr>
        <sz val="11"/>
        <color theme="1"/>
        <rFont val="Times New Roman"/>
        <family val="1"/>
      </rPr>
      <t>For items under clause 3.4 of Part - II GCC, Certificate and/or Undertaking shall be issued by Company for items covered under list 33 of Notification 50/2017-Cus (including Sl no 557B)  as amended by Notification 02/2022-Cus.</t>
    </r>
  </si>
  <si>
    <t>For items under clause 3.6 of Part - II GCC, PAC as per Deemed Export Policy and recommendatory letter for obtaining EC from DGH shall be issued by Company.</t>
  </si>
  <si>
    <t>Bidder shall refer Customs notification No. 50/2017 (including Sl no 557B) dated 30.06.2017 and amended vide Customs Notification No. 02/2022-Cus dated 01.02.2022 (As amended from time to time) and GST Rate notification 3/2017 under GST Act. Bidder shall also refer any another relevant notifications and its amendments till date issued under Customs Act and GST Act.</t>
  </si>
  <si>
    <t>Rental Rate Schedule shall be as per day basis, if required same shall be calculated on pro rata basis. Rental rate schedule is attached at Annexure 1, 2 and 3.</t>
  </si>
  <si>
    <t xml:space="preserve"> 1.           </t>
  </si>
  <si>
    <t>A) Equipment:</t>
  </si>
  <si>
    <t>Site Survey</t>
  </si>
  <si>
    <t xml:space="preserve">a. </t>
  </si>
  <si>
    <t>Engineer per day</t>
  </si>
  <si>
    <t xml:space="preserve">b. </t>
  </si>
  <si>
    <t>Draftsman per day</t>
  </si>
  <si>
    <t xml:space="preserve">c. </t>
  </si>
  <si>
    <t>Senior Engineer per day</t>
  </si>
  <si>
    <t>In respect of item 1 above, the percentage shall be applicable on CIF price (Offshore supply base/Contractors yard) for imported items / For Destination (Offshore supply base/contractors yard price) for indigenous items. However, the same shall not be applicable on duties &amp; taxes.</t>
  </si>
  <si>
    <t>Notes:</t>
  </si>
  <si>
    <t>Riser length is considered as 100 m at ends of each segment. Unit price of riser - Installation shall include cost for additional support members (needed to be installed on the jacket) for installation of riser and I/J Tube clamps at existing platforms as per the Bidding Documents and design requirement.</t>
  </si>
  <si>
    <t>Removal, modification &amp; reinstallation / relocation of boat landings / riser protectors / barge bumpers / jacket anodes / riser clamps is to be carried out wherever required and cost is to be included in the unit cost for riser installation in Table-I Part A. However it is to be noted that for Riser demolition seperate cost is considered under Table-I Part C.</t>
  </si>
  <si>
    <t>A-3 I.A, I.B, I.C &amp; I.D</t>
  </si>
  <si>
    <t>A-3 TABLE-I PART A</t>
  </si>
  <si>
    <t>A-3 TABLE-I PART B</t>
  </si>
  <si>
    <t>A-3 TABLE-I PART C</t>
  </si>
  <si>
    <t>A-3 TABLE-II</t>
  </si>
  <si>
    <t>A-3 PART D</t>
  </si>
  <si>
    <t>TOPSIDE MODIFICATION COST</t>
  </si>
  <si>
    <t xml:space="preserve">TABLE-I PART C - MISCELLANEOUS  COSTS </t>
  </si>
  <si>
    <t xml:space="preserve">LUMPSUMP COST EXCL CUSTOMS, GST </t>
  </si>
  <si>
    <t>CURRENCYWISE CALCULATION OF LUMPSUMP COST</t>
  </si>
  <si>
    <t>ADDITIONAL ITEMS IN A-3</t>
  </si>
  <si>
    <t xml:space="preserve">Table-II - TOTAL CONTRACT COST CALCULATION EXCLUDING CUSTOM DUTIES &amp; GST </t>
  </si>
  <si>
    <t>SHEET NAME</t>
  </si>
  <si>
    <t>DESCRIPTION</t>
  </si>
  <si>
    <t>SL. NO.</t>
  </si>
  <si>
    <t>per segment</t>
  </si>
  <si>
    <t>per riser</t>
  </si>
  <si>
    <t>All inclusive Unit Rate excl GST</t>
  </si>
  <si>
    <t>Unit rate per no.</t>
  </si>
  <si>
    <t>Survey
(S.SURP)</t>
  </si>
  <si>
    <t xml:space="preserve">The total cost of diesel fuel required in the project shall be included by bidder in lump sum price I.D. </t>
  </si>
  <si>
    <t>NON NACE (pipeline including associated riser)</t>
  </si>
  <si>
    <t>Not Applicable</t>
  </si>
  <si>
    <t>MT</t>
  </si>
  <si>
    <t>Adjustment and Non Adjustment Items of  Structural Steel for Deck extension</t>
  </si>
  <si>
    <t>Items under Adjustment</t>
  </si>
  <si>
    <t>Items Not under Adjustment</t>
  </si>
  <si>
    <t xml:space="preserve">Aids for fabrication, Transportation &amp; Installation </t>
  </si>
  <si>
    <t>Deck extension at Existing platforms(as listed in Basic bid work,  Vol-II :</t>
  </si>
  <si>
    <t xml:space="preserve">1. Lifting accessories including trunnions lifting eyes, slings, shackles, sister plates, spreader bars/ frames etc. </t>
  </si>
  <si>
    <t>2. Rigging platforms</t>
  </si>
  <si>
    <t>3. Temporary Members</t>
  </si>
  <si>
    <t>4. Sea fastening/ Tie-down members</t>
  </si>
  <si>
    <t xml:space="preserve">5. All kinds of bumpers, guides required for fabrication and installation </t>
  </si>
  <si>
    <t>6. Nuts Bolts/ fasteners</t>
  </si>
  <si>
    <t>7. Floor platings</t>
  </si>
  <si>
    <t>8. Gratings</t>
  </si>
  <si>
    <t>9. Handrails</t>
  </si>
  <si>
    <t>10. Plates, stiffener, ring stiffeners, gusset, doubler plate etc. for Extension.</t>
  </si>
  <si>
    <t>11. Wall Sheeting/ cladding</t>
  </si>
  <si>
    <t>12. Roof sheeting /cladding</t>
  </si>
  <si>
    <r>
      <t>1.</t>
    </r>
    <r>
      <rPr>
        <sz val="7"/>
        <rFont val="Times New Roman"/>
        <family val="1"/>
      </rPr>
      <t xml:space="preserve">              </t>
    </r>
    <r>
      <rPr>
        <sz val="11"/>
        <rFont val="Times New Roman"/>
        <family val="1"/>
      </rPr>
      <t>Addition of Primary Beams,</t>
    </r>
  </si>
  <si>
    <r>
      <t>2.</t>
    </r>
    <r>
      <rPr>
        <sz val="7"/>
        <rFont val="Times New Roman"/>
        <family val="1"/>
      </rPr>
      <t xml:space="preserve">              </t>
    </r>
    <r>
      <rPr>
        <sz val="11"/>
        <rFont val="Times New Roman"/>
        <family val="1"/>
      </rPr>
      <t>Addition of secondary Beams,</t>
    </r>
  </si>
  <si>
    <r>
      <t>3.</t>
    </r>
    <r>
      <rPr>
        <sz val="7"/>
        <rFont val="Times New Roman"/>
        <family val="1"/>
      </rPr>
      <t xml:space="preserve">              </t>
    </r>
    <r>
      <rPr>
        <sz val="11"/>
        <rFont val="Times New Roman"/>
        <family val="1"/>
      </rPr>
      <t>Addition of any knee braces for Extension.</t>
    </r>
  </si>
  <si>
    <r>
      <t>The price indicated at I.A shall be currency-wise  lumpsum cost, derived from calculations in Table-II based on the rates quoted by the bidders in Table-I-Part A , Table-I-Part B and Table-I-Part C. Bidder shall submit separate</t>
    </r>
    <r>
      <rPr>
        <b/>
        <sz val="11"/>
        <rFont val="Calibri"/>
        <family val="2"/>
        <scheme val="minor"/>
      </rPr>
      <t xml:space="preserve"> </t>
    </r>
    <r>
      <rPr>
        <b/>
        <u/>
        <sz val="11"/>
        <rFont val="Calibri"/>
        <family val="2"/>
        <scheme val="minor"/>
      </rPr>
      <t>excel file for each currency</t>
    </r>
    <r>
      <rPr>
        <sz val="11"/>
        <rFont val="Calibri"/>
        <family val="2"/>
        <scheme val="minor"/>
      </rPr>
      <t>.</t>
    </r>
  </si>
  <si>
    <t>SPRU all inclusive rate(S.SPRU)</t>
  </si>
  <si>
    <t xml:space="preserve">Pipeline with Robotic arm FBE coating(S.INSP) </t>
  </si>
  <si>
    <t>Riser(S.INSRI)</t>
  </si>
  <si>
    <t>Freespan(S.FREE)</t>
  </si>
  <si>
    <t>Crossing(S.CROSS)</t>
  </si>
  <si>
    <t xml:space="preserve">Bidder to quote for deck extensions lumpsum of Procurement of material- structural and installation charges. </t>
  </si>
  <si>
    <r>
      <t>Deck extension needs to be carried out wherever required as detailed in bid document. Company shall not grant any extra time on this account. Bidder to quote considering design &amp; engineering , material, fabrication, transportation, Installation, hook-up cost  required for deck extension/strengthening. For the calculation of as installed structural steel weight for adjustment purpo</t>
    </r>
    <r>
      <rPr>
        <sz val="11"/>
        <rFont val="Calibri"/>
        <family val="2"/>
        <scheme val="minor"/>
      </rPr>
      <t>se  as per part D note V of A-3.</t>
    </r>
  </si>
  <si>
    <r>
      <t xml:space="preserve">                  V.  </t>
    </r>
    <r>
      <rPr>
        <b/>
        <u/>
        <sz val="11"/>
        <rFont val="Times New Roman"/>
        <family val="1"/>
      </rPr>
      <t xml:space="preserve">Details of fuel: </t>
    </r>
  </si>
  <si>
    <t>For the purpose of pipeline quantity variation, the riser length shall include zone-2(12.2 m horizontal length from the bottom end of the riser bend) and not to be considered as part of pipeline length for adjustment purpose.</t>
  </si>
  <si>
    <r>
      <t xml:space="preserve">I.A. </t>
    </r>
    <r>
      <rPr>
        <b/>
        <u/>
        <sz val="10"/>
        <color rgb="FF000000"/>
        <rFont val="Tahoma"/>
        <family val="2"/>
      </rPr>
      <t xml:space="preserve"> LUMP SUM PRICE  </t>
    </r>
  </si>
  <si>
    <t>I.B. CUSTOMS DUTY (Basic Customs Duty)</t>
  </si>
  <si>
    <t>Design Engineering(S.DEST)</t>
  </si>
  <si>
    <t>Survey(S.SURT)</t>
  </si>
  <si>
    <t>Procurement &amp; Fabrication(M.TOP)</t>
  </si>
  <si>
    <t>Transportation from Fabrication yard to offshore(S.IPHT)</t>
  </si>
  <si>
    <t>Installation(S.IPHT)</t>
  </si>
  <si>
    <t>Hook-Up with existing facilities including Testing, Pre- Commissioning etc.(S.IPHT)</t>
  </si>
  <si>
    <r>
      <t>Topside demolition</t>
    </r>
    <r>
      <rPr>
        <sz val="11"/>
        <color theme="1"/>
        <rFont val="Calibri"/>
        <family val="2"/>
        <scheme val="minor"/>
      </rPr>
      <t>(S.DEMT)</t>
    </r>
  </si>
  <si>
    <r>
      <t>Riser Demolition</t>
    </r>
    <r>
      <rPr>
        <sz val="11"/>
        <color theme="1"/>
        <rFont val="Calibri"/>
        <family val="2"/>
        <scheme val="minor"/>
      </rPr>
      <t>(S.DEMR)</t>
    </r>
  </si>
  <si>
    <r>
      <t>Design Engineering Pipeline segment</t>
    </r>
    <r>
      <rPr>
        <sz val="11"/>
        <color theme="1"/>
        <rFont val="Calibri"/>
        <family val="2"/>
        <scheme val="minor"/>
      </rPr>
      <t xml:space="preserve">(S.DESP) </t>
    </r>
  </si>
  <si>
    <r>
      <t>Design Engineering Risers</t>
    </r>
    <r>
      <rPr>
        <sz val="11"/>
        <color theme="1"/>
        <rFont val="Calibri"/>
        <family val="2"/>
        <scheme val="minor"/>
      </rPr>
      <t xml:space="preserve">(S.DESP) </t>
    </r>
  </si>
  <si>
    <r>
      <t>Hook-Up with existing facilities including Testing/Pre- Commissioning pipeline incl riser</t>
    </r>
    <r>
      <rPr>
        <sz val="11"/>
        <color theme="1"/>
        <rFont val="Calibri"/>
        <family val="2"/>
        <scheme val="minor"/>
      </rPr>
      <t>(S.HPIPE)</t>
    </r>
  </si>
  <si>
    <t>SPRU Total Cost(S.SPRU)</t>
  </si>
  <si>
    <t>Pipeline(S.DESP )</t>
  </si>
  <si>
    <t>Riser(S.DESP)</t>
  </si>
  <si>
    <t>Topside(S.DEST)</t>
  </si>
  <si>
    <t>Pipeline(S.SURP)</t>
  </si>
  <si>
    <t>Riser(S.SURP)</t>
  </si>
  <si>
    <t>Topside(S.SURT)</t>
  </si>
  <si>
    <t>Pipeline/ Riser(S.HPIPE)</t>
  </si>
  <si>
    <t>Topside(S.IPHT)</t>
  </si>
  <si>
    <t>Cost of riser demolition(S.DEMR)</t>
  </si>
  <si>
    <t>Cost of topside demolition(S.DEMT)</t>
  </si>
  <si>
    <r>
      <rPr>
        <b/>
        <sz val="11"/>
        <color theme="1"/>
        <rFont val="Times New Roman"/>
        <family val="1"/>
      </rPr>
      <t xml:space="preserve"> VI.</t>
    </r>
    <r>
      <rPr>
        <b/>
        <sz val="7"/>
        <color theme="1"/>
        <rFont val="Times New Roman"/>
        <family val="1"/>
      </rPr>
      <t xml:space="preserve">            </t>
    </r>
    <r>
      <rPr>
        <b/>
        <u/>
        <sz val="11"/>
        <color theme="1"/>
        <rFont val="Times New Roman"/>
        <family val="1"/>
      </rPr>
      <t>Rental Rate Schedule</t>
    </r>
  </si>
  <si>
    <t>Above rates are all inclusive UNIT RATES including material + services cost excl GST and customs duty.</t>
  </si>
  <si>
    <t>Pipeline &amp; Riser(S.INSP)</t>
  </si>
  <si>
    <t>Sr. No</t>
  </si>
  <si>
    <r>
      <t xml:space="preserve">Marine Spread Mobilisation/Demobilisation** </t>
    </r>
    <r>
      <rPr>
        <b/>
        <sz val="10"/>
        <color rgb="FF000000"/>
        <rFont val="Tahoma"/>
        <family val="2"/>
      </rPr>
      <t>(one Mobilisation and corresponding Demobilisation will be taken as one unit)</t>
    </r>
  </si>
  <si>
    <t>No. For Mob/Demob during schedule completion period</t>
  </si>
  <si>
    <t>Unit rate</t>
  </si>
  <si>
    <t>Quoted Price</t>
  </si>
  <si>
    <t>I.A (ii)</t>
  </si>
  <si>
    <t>a. Survey Spread</t>
  </si>
  <si>
    <t>b. Dive Survey Spread</t>
  </si>
  <si>
    <t>Sub Total I.A (ii)</t>
  </si>
  <si>
    <t>All rates are excluding mob-demob, GST &amp; Custom duty</t>
  </si>
  <si>
    <r>
      <t>Deck extensions</t>
    </r>
    <r>
      <rPr>
        <sz val="11"/>
        <color theme="1"/>
        <rFont val="Calibri"/>
        <family val="2"/>
        <scheme val="minor"/>
      </rPr>
      <t>(S.DECK)</t>
    </r>
  </si>
  <si>
    <t>c. Riser Installation Barge Spread</t>
  </si>
  <si>
    <t xml:space="preserve">d. Saturation Diving Spread (DP Vessel) for diving Works e.g. for Riser Clamp Installation/ Free Span Correction/Crossings Installation / Sub-sea Tie-in of preinstalled risers.    </t>
  </si>
  <si>
    <t>e. Hook-up / Modification and accommodation Barge Spread.</t>
  </si>
  <si>
    <t>f. Transportation Spread (Cargo Barge + Tow Tug).</t>
  </si>
  <si>
    <t>g. Pipe lay Barge Spread</t>
  </si>
  <si>
    <t>h. Hydro test Spread</t>
  </si>
  <si>
    <t>I.A(i)</t>
  </si>
  <si>
    <t xml:space="preserve">TOTAL CONTRACT COST CALCULATION EXCLUDING MOB-DEMOB, CUSTOM DUTIES &amp; GST </t>
  </si>
  <si>
    <t>Bidder to note that price at I.B. and I.C. will be auto computed based on bidder's rates' quotes (in highlighted cells) from tabs 'A-3 Table-I Part D'.</t>
  </si>
  <si>
    <t>Bidder to note that price at I.A.(ii) will be auto computed based on bidder's mob-demob charges (in highlighted cells) from tabs 'A-3 Table-I Part C'.</t>
  </si>
  <si>
    <t>** This is Lump sum turnkey contract. Individual mob &amp; demob rates quoted in Table IA(ii) above  is part of the bid evaluation and same shall also be referred for calculating the applicable Rate for mob &amp; demob  for change orders, if any, with reference to the original scope of work.</t>
  </si>
  <si>
    <t>Bidder to note that price at I.A.(i) will be auto computed based on bidder's unit rates' quotes (in highlighted cells) from tabs 'A-3 Table-I Part A', 'Part B' &amp; 'Part C'</t>
  </si>
  <si>
    <r>
      <t>Percentage of Local Content (LC) as per the PPP-MII policy in the bid of ____________ (name of bidder) is   ______ %.</t>
    </r>
    <r>
      <rPr>
        <sz val="10"/>
        <rFont val="Tahoma"/>
        <family val="2"/>
      </rPr>
      <t> </t>
    </r>
  </si>
  <si>
    <t>Currency of Quote</t>
  </si>
  <si>
    <t>Item (a)</t>
  </si>
  <si>
    <t>Unit rate (per MT) (b)</t>
  </si>
  <si>
    <t xml:space="preserve">Weight in MT
(c) </t>
  </si>
  <si>
    <t>AMOUNT
(d)</t>
  </si>
  <si>
    <t xml:space="preserve">Currency of Quote </t>
  </si>
  <si>
    <t>Bidder shall fill out details in cells highlighted in yellow in tabs 'A-3 I.A, I.B,I.C &amp;I.D' ,'A-3 Table-I Part A''A-3 Table-I Part B''A-3 Table-I Part C'&amp;'A-3 Table-I Part D'.</t>
  </si>
  <si>
    <t>Total lump sum price quoted by the bidder shall be inclusive of all cost, taxes &amp; duties  inter alia, insurance.</t>
  </si>
  <si>
    <t>Bidder to note that unit rates against each line size shall be quoted considering weighted average of segment thickness. In case where additional work is awarded (if any) Company shall only consider line size as the parameter for working out cost.</t>
  </si>
  <si>
    <t xml:space="preserve">The unit rate mentioned at Table-I part A and Part B shall be the CIF cost of the material, equipment and shall include the cost of providing all labor, services, inspections, input required for procurement, cost of all activities specified to be carried out at the contractor’s/sub-contractor’s yard {viz. fabrication, erection/assembly, all transportation upto onshore/offshore installation sites, weather risk, in –transit insurance from vendor’s/ sub- contractor’s works to the contractor’s yard /offshore installation site and landing charges, if any, at the port of destination. The above cost will also include all associated cost incidental to delivery of materials to the offshore site including all taxes and duties except GST ,BCD &amp; Mob- Demob. </t>
  </si>
  <si>
    <t xml:space="preserve">Marine Spread (as per Table-I Part C of Appendix A-3)                     </t>
  </si>
  <si>
    <t>Dive Survey Spread</t>
  </si>
  <si>
    <t xml:space="preserve">Saturation Diving Spread  ( DP Vessel) for diving Works e.g. for Riser Clamp Installation/ Free Span Correction/Crossings Installation  / Sub-sea Tie-in of preinstalled  riser/ PLEM  </t>
  </si>
  <si>
    <t>     viii.</t>
  </si>
  <si>
    <t>The total amount quoted above shall be auto-populated in lump sum price I-B(ii) of custom duty.</t>
  </si>
  <si>
    <t>All rates are excluding mob-demob,GST &amp; Custom duty.</t>
  </si>
  <si>
    <t>I.A(ii)</t>
  </si>
  <si>
    <t xml:space="preserve">"Coating rate for line pipe/ Riser" unit rate mentioned at Table –I part A shall include anti-corrosion &amp; weight coating (as applicable depending upon the lay method adopted), internal coating (wherever applicable), cathodic protection system, subsea flanges &amp; fitting with tie in material (if any) as per details given in the bidding documents. </t>
  </si>
  <si>
    <t xml:space="preserve">Coating rate for Line Pipe/ Riser (S.PIPE) </t>
  </si>
  <si>
    <t>Internal coating (liquid epoxy)(S.PIPE)</t>
  </si>
  <si>
    <t>Internal coating(FBE)(S.PIPE)</t>
  </si>
  <si>
    <t>Full Replacement</t>
  </si>
  <si>
    <t>Non-NACE</t>
  </si>
  <si>
    <t>Part Replacement</t>
  </si>
  <si>
    <t>i) Customs duty on “imported materials/equipment/items” as per Clause 3.4.1.1 of GCC</t>
  </si>
  <si>
    <t>ii) Custom duty on “Constructional Plant and equipment” as per Clause 3.4.1.3 of GCC</t>
  </si>
  <si>
    <t>iii) Custom duty on “As built Documents”  as per Clause 3.4.1.4 of GCC</t>
  </si>
  <si>
    <t>Day rate for extended standby shall be based on vessel laid-up with all equipment used for work but only a care and maintenance (skeleton) crew and in no case can be more than what is quoted in column 4 above.</t>
  </si>
  <si>
    <t>No of Platforms where top side modificatiob required</t>
  </si>
  <si>
    <t>No of Topside to be demolished</t>
  </si>
  <si>
    <t>Transportation from Line Pipe Manufacturer Yard to Offshore</t>
  </si>
  <si>
    <t>FBE</t>
  </si>
  <si>
    <t>i. Flush Burial Spread</t>
  </si>
  <si>
    <t>h. Pigging &amp; Hydro test Spread</t>
  </si>
  <si>
    <t>I.A (iii)</t>
  </si>
  <si>
    <t>MISCELLANEOUS COST, MOB-DEMOB CHARGES &amp; MARINE SPREAD FOR LOADING OF BIDS.</t>
  </si>
  <si>
    <t>Flush Burial Spread</t>
  </si>
  <si>
    <t>ix.</t>
  </si>
  <si>
    <t>Total amount A (i) to B</t>
  </si>
  <si>
    <t>B)</t>
  </si>
  <si>
    <t>Procurement Topside</t>
  </si>
  <si>
    <t>Not Internally Coated (S Pipe)</t>
  </si>
  <si>
    <t>Non Internally coated ( S PIPE)</t>
  </si>
  <si>
    <r>
      <t xml:space="preserve">The total estimated quantity of diesel fuel for which Price adjustment shall be computed </t>
    </r>
    <r>
      <rPr>
        <b/>
        <sz val="11"/>
        <rFont val="Times New Roman"/>
        <family val="1"/>
      </rPr>
      <t xml:space="preserve"> 3,575(KL)</t>
    </r>
    <r>
      <rPr>
        <sz val="11"/>
        <rFont val="Times New Roman"/>
        <family val="1"/>
      </rPr>
      <t xml:space="preserve"> as per methodology indicated at GCC clause no. 3.5.3(b).</t>
    </r>
  </si>
  <si>
    <t>Deck Extension Cost (S. DECK)</t>
  </si>
  <si>
    <t>APPENDIX A-3-Price Schedule</t>
  </si>
  <si>
    <t>( Currency to be mentioned by the Bidder)</t>
  </si>
  <si>
    <t>Bidders need to fill data in applicable yellow tabs only. Bidder are not to temper with any tab except yellow tab.</t>
  </si>
  <si>
    <t xml:space="preserve">Pipeline with Robotic arm FBE coating (S.INSP) </t>
  </si>
  <si>
    <r>
      <t xml:space="preserve">Lump sum price of </t>
    </r>
    <r>
      <rPr>
        <b/>
        <sz val="11"/>
        <rFont val="Calibri"/>
        <family val="2"/>
        <scheme val="minor"/>
      </rPr>
      <t xml:space="preserve">materials &amp; services </t>
    </r>
    <r>
      <rPr>
        <sz val="11"/>
        <rFont val="Calibri"/>
        <family val="2"/>
        <scheme val="minor"/>
      </rPr>
      <t xml:space="preserve">for execution of entire scope of work as described in the bid document incl. addendum, if any (EXCLUDING Marine Spread Mobilisation/Demobilisation , Customs duty, if applicable on imported materials/equipment/items as per 3.4.1 of GCC). </t>
    </r>
  </si>
  <si>
    <t>Sr. No ( Column1)</t>
  </si>
  <si>
    <t>Marine Spread Proposed to be deployed by the contractor** ( Column 2)</t>
  </si>
  <si>
    <t>Estimated no of days for loading of bids ( Column 3)</t>
  </si>
  <si>
    <t>Unit rate ( Column 4)</t>
  </si>
  <si>
    <t>Quoted Price ( Column 5 )</t>
  </si>
  <si>
    <t>Mobilization / demobilization charges of above spreads shall be included in lump sum price I.A.</t>
  </si>
  <si>
    <t>Adjustment shall be computed, wherever applicable on pro-rata basis for actual time/effort spent.</t>
  </si>
  <si>
    <t>All spreads shall be inclusive of towing/Anchor handling tugs, work boats, supply boats, material barge, man power etc. as required.</t>
  </si>
  <si>
    <t>The day rate quoted above shall be inclusive of all costs, taxes and duties including GST.</t>
  </si>
  <si>
    <t>Contractor is to mention day rates for all the items mentioned above in Column 4 individually.</t>
  </si>
  <si>
    <t xml:space="preserve">Pipeline &amp; Riser  (S.INSP) </t>
  </si>
  <si>
    <t>Do not change the name of any excel file as formulas under A3 and A10 are interlinked.</t>
  </si>
  <si>
    <t xml:space="preserve">  </t>
  </si>
  <si>
    <t xml:space="preserve"> The GST shown above shall be auto-populated in Lump sum price – I.C. and BCD in I.B.(i) &amp; (iii) </t>
  </si>
  <si>
    <t>New</t>
  </si>
  <si>
    <t>Non NACE</t>
  </si>
  <si>
    <t xml:space="preserve">Pipeline without  Robotic arm LE/NO coating(S.INSP) </t>
  </si>
  <si>
    <t>Pipeline Replacement Project-X</t>
  </si>
  <si>
    <t xml:space="preserve"> 4.           </t>
  </si>
  <si>
    <t xml:space="preserve"> TOPSIDE MODIFICATION COSTS</t>
  </si>
  <si>
    <t xml:space="preserve">TABLE-I PART B </t>
  </si>
  <si>
    <t>TABLE-I PART A - PIPELINE COATING &amp; LAYING COSTS</t>
  </si>
  <si>
    <t>PPA-PB</t>
  </si>
  <si>
    <t>MNP-WIN</t>
  </si>
  <si>
    <t>WIN-ND</t>
  </si>
  <si>
    <t>WIN-N3</t>
  </si>
  <si>
    <t>NI-N10</t>
  </si>
  <si>
    <t>MNW-N9</t>
  </si>
  <si>
    <t>IM-S1-6</t>
  </si>
  <si>
    <t>NQP-LB</t>
  </si>
  <si>
    <t>SHG-RS7</t>
  </si>
  <si>
    <t>SS Tie-in (10" BCPA-2 to VSEA)- 6"Lateral to VSEC</t>
  </si>
  <si>
    <t>SB-SA</t>
  </si>
  <si>
    <t>SP-BHS</t>
  </si>
  <si>
    <t>EE-SHP</t>
  </si>
  <si>
    <t>IG-BHS</t>
  </si>
  <si>
    <t>N12-NQP</t>
  </si>
  <si>
    <t>SJ-SA</t>
  </si>
  <si>
    <t>B172-B178</t>
  </si>
  <si>
    <t>N8-NQO</t>
  </si>
  <si>
    <t>IL-SHP</t>
  </si>
  <si>
    <t>HE-HRG</t>
  </si>
  <si>
    <t>Gas</t>
  </si>
  <si>
    <t>Oil</t>
  </si>
  <si>
    <t>API 5L X60 PSL-2 NACE</t>
  </si>
  <si>
    <t>API 5L X52 PSL-2 Non-NACE</t>
  </si>
  <si>
    <t>MHN</t>
  </si>
  <si>
    <t>MHS</t>
  </si>
  <si>
    <t>NHN</t>
  </si>
  <si>
    <t>NH</t>
  </si>
  <si>
    <t xml:space="preserve">Riser Replacement </t>
  </si>
  <si>
    <t>Subsea Piggable Tie-In</t>
  </si>
  <si>
    <t xml:space="preserve">New </t>
  </si>
  <si>
    <t>LEP</t>
  </si>
  <si>
    <t>N14-NHA</t>
  </si>
  <si>
    <t>No</t>
  </si>
  <si>
    <t>Demolition</t>
  </si>
  <si>
    <t>Percentage fee applicable to Material Procurement &amp; Specialized Services</t>
  </si>
  <si>
    <t>PIPELINE COATING &amp; LAYING COSTS</t>
  </si>
  <si>
    <t>AU</t>
  </si>
  <si>
    <t>A 'LOT' in reference to topside is inclusive of materials and services required to hook up a pipeline from its riser to the topside facility. Bidder to refer to the detailed bid package for the required topside materials and services. If for any topside activity a separate quote has been taken in A-3 Table-I Part C, then same shall not be considered to be a part of 'LOT'.</t>
  </si>
  <si>
    <t>I.A(iii)</t>
  </si>
  <si>
    <t>Sub Total IA (iii)</t>
  </si>
  <si>
    <t>I.E.</t>
  </si>
  <si>
    <r>
      <t xml:space="preserve">Price Including I.A (iii) (Marine Spread Proposed to be deployed by the contractor) for arriving at </t>
    </r>
    <r>
      <rPr>
        <b/>
        <sz val="11"/>
        <rFont val="Calibri"/>
        <family val="2"/>
        <scheme val="minor"/>
      </rPr>
      <t>Evaluated Pice</t>
    </r>
    <r>
      <rPr>
        <sz val="11"/>
        <rFont val="Calibri"/>
        <family val="2"/>
        <scheme val="minor"/>
      </rPr>
      <t xml:space="preserve"> (I.D + I.A (iii))</t>
    </r>
  </si>
  <si>
    <t>Deck Extension
(MT)</t>
  </si>
  <si>
    <t>per meter</t>
  </si>
  <si>
    <t>The Bidders are to quote firm prices. Foreign bidders can quote the price and receive payments either in Indian Rupees or US Dollars or Euros or Pound Sterling or Yen or other relevant currencies, or a combination thereof. However, prices for goods, works, or services (including Indian Agent Commission) sourced in India must be quoted and shall be paid by ONGC only in Indian Rupees to the extent of their Local Content indicated in the bid. In all cases, Indian Agent commission shall be paid in INR only.
Indian bidders are required to quote in INR only, however Indian bidders can quote and receive payment in foreign currency to the extent of their import content indicated in the bid. The freight and insurance elements must be quoted by Indian bidders in Indian Rupees only and payment will be made accordingly. The payment towards GST will be made by ONGC in Indian Rupees as per actuals, irrespective of Indian or Foreign bidder. For this purpose, the amount of GST paid as per the invoice signed by the officer duly authorized for this purpose will be taken into account. Currency once quoted will not be allowed to be changed.</t>
  </si>
  <si>
    <t xml:space="preserve">Bidders are advised to note that segment‑wise costs are provided under Price Schedule – A‑3, Table II, and shall be applied for calculation of segment‑wise Liquidated Damages (LD) in the event of incomplete segment execution within a season.
</t>
  </si>
  <si>
    <t>The length of pipes mentioned in Table II is indicative only, the length shall be firmed up during detailed engineering for the scope as per actual pipeline route survey.</t>
  </si>
  <si>
    <t>Total price for "Marine Spread Proposed to be deployed by the contractor" under A-3 TABLE-I PART C (Estimated no of days for loading of bids)</t>
  </si>
  <si>
    <t>Sub total I.A=I.A(i) + I.A(ii)</t>
  </si>
  <si>
    <t>Flush burial/hot tapping (S.FLBU / S.HOTT)</t>
  </si>
  <si>
    <t>• The price indicated at I.A shall be currency-wise price, derived from calculations in Table-II and based on the rates quoted by the bidders in Table-I-Part A , Table-I-Part B and Table-I-Part C. 
• Bidder shall submit separate excel file for each currency. This shall be subject to provisions laid out in ITB Cl.13 and Note 8 in Sheet A-3 I.A,I.B,I.C &amp; I.D</t>
  </si>
  <si>
    <t>Lump sum price of Marine Spread Mobilisation/ Demobilisation</t>
  </si>
  <si>
    <t>The price indicated at I.D for all different currency (which will be created in different file) will be summed up for calculations and arriving at the total lumpsum contract price.</t>
  </si>
  <si>
    <t>The price of activities shall be  calculated in Table II by using the unit rates of activities quoted by Bidder in Table-I Part A, Table –I Part B, Table-I Part C &amp;  Table-I Part D of A-3.</t>
  </si>
  <si>
    <t>Flush burial (S.FLBU)</t>
  </si>
  <si>
    <t>Installation of Sub-sea Hot Tapping including Material Procurement, design, Fabrication towards Skid &amp; PLEM, Transportation from Fabrication yard to offshore, Specialized Services for Hot Tapping and subsea tie-in (S.HOTTP)</t>
  </si>
  <si>
    <t>Installation /Hot tapping includes Design, Procurement &amp; installation of  Split Tee,  and all other material/fittings and servies as required to complete the job as per SOW</t>
  </si>
  <si>
    <t>The number of days indicated in column 3 in table  IA (iii) above, is an internal assessment of the company for the limited purpose of loading of bids for evaluation. These numbers of days are in no way to be taken for any purpose other than that as specified here.</t>
  </si>
  <si>
    <r>
      <t xml:space="preserve">  </t>
    </r>
    <r>
      <rPr>
        <u/>
        <sz val="11"/>
        <color theme="1"/>
        <rFont val="Calibri"/>
        <family val="2"/>
      </rPr>
      <t xml:space="preserve">Notes for item </t>
    </r>
    <r>
      <rPr>
        <b/>
        <u/>
        <sz val="11"/>
        <color theme="1"/>
        <rFont val="Calibri"/>
        <family val="2"/>
      </rPr>
      <t>I.A. (iii)</t>
    </r>
  </si>
  <si>
    <r>
      <t>GST as applicable on {</t>
    </r>
    <r>
      <rPr>
        <b/>
        <sz val="11"/>
        <color theme="1"/>
        <rFont val="Calibri"/>
        <family val="2"/>
        <scheme val="minor"/>
      </rPr>
      <t>I.A + I.B}</t>
    </r>
  </si>
  <si>
    <t>Total  price for execution of the scope of work as detailed in Bid Document (I.A. + I.B. + I.C.)</t>
  </si>
  <si>
    <t>Top Side (M.TOP)</t>
  </si>
  <si>
    <t>WO16-(ICP-HRG) Tie-in (incl. Hot Tapping)</t>
  </si>
  <si>
    <t>B12-17 - B12-11 with Flush burial</t>
  </si>
  <si>
    <t>Percentage of Import Content (IC) in the bid is 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</si>
</sst>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0.000"/>
  </numFmts>
  <fonts count="50" x14ac:knownFonts="1">
    <font>
      <sz val="11"/>
      <color theme="1"/>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b/>
      <sz val="9"/>
      <color theme="1"/>
      <name val="Calibri Light"/>
      <family val="2"/>
      <scheme val="major"/>
    </font>
    <font>
      <b/>
      <sz val="9"/>
      <name val="Calibri Light"/>
      <family val="2"/>
      <scheme val="major"/>
    </font>
    <font>
      <sz val="10"/>
      <name val="Calibri Light"/>
      <family val="2"/>
      <scheme val="major"/>
    </font>
    <font>
      <b/>
      <sz val="16"/>
      <color theme="1"/>
      <name val="Calibri"/>
      <family val="2"/>
      <scheme val="minor"/>
    </font>
    <font>
      <b/>
      <u/>
      <sz val="16"/>
      <name val="Calibri Light"/>
      <family val="2"/>
      <scheme val="major"/>
    </font>
    <font>
      <sz val="11"/>
      <color rgb="FFFF0000"/>
      <name val="Calibri"/>
      <family val="2"/>
      <scheme val="minor"/>
    </font>
    <font>
      <b/>
      <sz val="14"/>
      <color theme="1"/>
      <name val="Calibri"/>
      <family val="2"/>
      <scheme val="minor"/>
    </font>
    <font>
      <b/>
      <sz val="11"/>
      <color rgb="FFFF0000"/>
      <name val="Times New Roman"/>
      <family val="1"/>
    </font>
    <font>
      <b/>
      <sz val="7"/>
      <color theme="1"/>
      <name val="Times New Roman"/>
      <family val="1"/>
    </font>
    <font>
      <b/>
      <sz val="11"/>
      <color theme="1"/>
      <name val="Times New Roman"/>
      <family val="1"/>
    </font>
    <font>
      <b/>
      <u/>
      <sz val="11"/>
      <color theme="1"/>
      <name val="Times New Roman"/>
      <family val="1"/>
    </font>
    <font>
      <u/>
      <sz val="11"/>
      <color theme="1"/>
      <name val="Times New Roman"/>
      <family val="1"/>
    </font>
    <font>
      <sz val="11"/>
      <color theme="1"/>
      <name val="Times New Roman"/>
      <family val="1"/>
    </font>
    <font>
      <sz val="7"/>
      <color theme="1"/>
      <name val="Times New Roman"/>
      <family val="1"/>
    </font>
    <font>
      <i/>
      <sz val="11"/>
      <color theme="1"/>
      <name val="Times New Roman"/>
      <family val="1"/>
    </font>
    <font>
      <sz val="11"/>
      <color rgb="FF00B050"/>
      <name val="Calibri"/>
      <family val="2"/>
      <scheme val="minor"/>
    </font>
    <font>
      <b/>
      <sz val="11"/>
      <color rgb="FF00B050"/>
      <name val="Calibri"/>
      <family val="2"/>
      <scheme val="minor"/>
    </font>
    <font>
      <b/>
      <u/>
      <sz val="11"/>
      <color rgb="FF00B050"/>
      <name val="Calibri"/>
      <family val="2"/>
      <scheme val="minor"/>
    </font>
    <font>
      <sz val="11"/>
      <name val="Calibri"/>
      <family val="2"/>
      <scheme val="minor"/>
    </font>
    <font>
      <u val="double"/>
      <sz val="11"/>
      <color theme="9"/>
      <name val="Calibri"/>
      <family val="2"/>
      <scheme val="minor"/>
    </font>
    <font>
      <u val="double"/>
      <sz val="11"/>
      <color theme="9"/>
      <name val="Times New Roman"/>
      <family val="1"/>
    </font>
    <font>
      <b/>
      <sz val="11"/>
      <name val="Times New Roman"/>
      <family val="1"/>
    </font>
    <font>
      <sz val="11"/>
      <name val="Times New Roman"/>
      <family val="1"/>
    </font>
    <font>
      <sz val="7"/>
      <name val="Times New Roman"/>
      <family val="1"/>
    </font>
    <font>
      <b/>
      <sz val="11"/>
      <name val="Calibri"/>
      <family val="2"/>
      <scheme val="minor"/>
    </font>
    <font>
      <b/>
      <u/>
      <sz val="11"/>
      <name val="Calibri"/>
      <family val="2"/>
      <scheme val="minor"/>
    </font>
    <font>
      <b/>
      <sz val="16"/>
      <name val="Calibri"/>
      <family val="2"/>
      <scheme val="minor"/>
    </font>
    <font>
      <i/>
      <sz val="11"/>
      <name val="Calibri"/>
      <family val="2"/>
      <scheme val="minor"/>
    </font>
    <font>
      <b/>
      <u/>
      <sz val="11"/>
      <name val="Times New Roman"/>
      <family val="1"/>
    </font>
    <font>
      <b/>
      <sz val="10"/>
      <color rgb="FF000000"/>
      <name val="Tahoma"/>
      <family val="2"/>
    </font>
    <font>
      <b/>
      <u/>
      <sz val="10"/>
      <color rgb="FF000000"/>
      <name val="Tahoma"/>
      <family val="2"/>
    </font>
    <font>
      <b/>
      <u/>
      <sz val="16"/>
      <name val="Calibri"/>
      <family val="2"/>
      <scheme val="minor"/>
    </font>
    <font>
      <b/>
      <sz val="12"/>
      <color theme="1"/>
      <name val="Calibri"/>
      <family val="2"/>
    </font>
    <font>
      <b/>
      <sz val="10"/>
      <name val="Tahoma"/>
      <family val="2"/>
    </font>
    <font>
      <sz val="10"/>
      <name val="Tahoma"/>
      <family val="2"/>
    </font>
    <font>
      <b/>
      <sz val="12"/>
      <color theme="1"/>
      <name val="Calibri"/>
      <family val="2"/>
      <scheme val="minor"/>
    </font>
    <font>
      <sz val="11"/>
      <color theme="1"/>
      <name val="Calibri"/>
      <family val="2"/>
    </font>
    <font>
      <b/>
      <sz val="11"/>
      <color theme="1"/>
      <name val="Calibri"/>
      <family val="2"/>
    </font>
    <font>
      <b/>
      <u/>
      <sz val="11"/>
      <color theme="1"/>
      <name val="Calibri"/>
      <family val="2"/>
    </font>
    <font>
      <sz val="12"/>
      <name val="Arial Narrow"/>
      <family val="2"/>
    </font>
    <font>
      <sz val="12"/>
      <color rgb="FFFF0000"/>
      <name val="Arial Narrow"/>
      <family val="2"/>
    </font>
    <font>
      <sz val="12"/>
      <color theme="1"/>
      <name val="Arial Narrow"/>
      <family val="2"/>
    </font>
    <font>
      <b/>
      <sz val="12"/>
      <color theme="1"/>
      <name val="Arial Narrow"/>
      <family val="2"/>
    </font>
    <font>
      <b/>
      <sz val="12"/>
      <name val="Arial Narrow"/>
      <family val="2"/>
    </font>
    <font>
      <i/>
      <sz val="12"/>
      <name val="Arial Narrow"/>
      <family val="2"/>
    </font>
    <font>
      <u/>
      <sz val="11"/>
      <color theme="1"/>
      <name val="Calibri"/>
      <family val="2"/>
    </font>
  </fonts>
  <fills count="16">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92D050"/>
        <bgColor indexed="64"/>
      </patternFill>
    </fill>
    <fill>
      <patternFill patternType="solid">
        <fgColor theme="0"/>
        <bgColor indexed="64"/>
      </patternFill>
    </fill>
    <fill>
      <patternFill patternType="solid">
        <fgColor rgb="FF76E3FF"/>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s>
  <cellStyleXfs count="35">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400">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4" fillId="4"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0" fillId="0" borderId="0" xfId="0" applyAlignment="1">
      <alignment vertical="center" wrapText="1"/>
    </xf>
    <xf numFmtId="0" fontId="16" fillId="0" borderId="0" xfId="0" applyFont="1" applyAlignment="1">
      <alignment vertical="center"/>
    </xf>
    <xf numFmtId="0" fontId="16" fillId="0" borderId="0" xfId="0" applyFont="1" applyAlignment="1">
      <alignment horizontal="right" vertical="center" indent="5"/>
    </xf>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8" fillId="0" borderId="0" xfId="0" applyFont="1" applyAlignment="1" applyProtection="1">
      <alignment vertical="center"/>
      <protection hidden="1"/>
    </xf>
    <xf numFmtId="0" fontId="7" fillId="0" borderId="0" xfId="0" applyFont="1" applyAlignment="1">
      <alignment vertical="center"/>
    </xf>
    <xf numFmtId="0" fontId="9" fillId="0" borderId="0" xfId="0" applyFont="1" applyAlignment="1">
      <alignment horizontal="left" vertical="center" wrapText="1"/>
    </xf>
    <xf numFmtId="0" fontId="19" fillId="0" borderId="0" xfId="0" applyFont="1"/>
    <xf numFmtId="0" fontId="0" fillId="0" borderId="0" xfId="0" applyAlignment="1">
      <alignment wrapText="1"/>
    </xf>
    <xf numFmtId="0" fontId="22" fillId="0" borderId="0" xfId="0" applyFont="1" applyAlignment="1">
      <alignment horizontal="center" vertical="center" wrapText="1"/>
    </xf>
    <xf numFmtId="0" fontId="22" fillId="0" borderId="0" xfId="0" applyFont="1"/>
    <xf numFmtId="0" fontId="8" fillId="0" borderId="0" xfId="0" applyFont="1" applyAlignment="1" applyProtection="1">
      <alignment horizontal="center" vertical="center"/>
      <protection hidden="1"/>
    </xf>
    <xf numFmtId="0" fontId="7" fillId="0" borderId="0" xfId="0" applyFont="1" applyAlignment="1">
      <alignment horizontal="center" vertical="center"/>
    </xf>
    <xf numFmtId="0" fontId="28"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43" fontId="6" fillId="5" borderId="10" xfId="1" applyFont="1" applyFill="1" applyBorder="1" applyAlignment="1" applyProtection="1">
      <alignment horizontal="center" vertical="center"/>
      <protection locked="0" hidden="1"/>
    </xf>
    <xf numFmtId="0" fontId="22" fillId="0" borderId="0" xfId="0" applyFont="1" applyProtection="1">
      <protection locked="0"/>
    </xf>
    <xf numFmtId="0" fontId="22"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hidden="1"/>
    </xf>
    <xf numFmtId="0" fontId="7" fillId="0" borderId="0" xfId="0" applyFont="1" applyAlignment="1" applyProtection="1">
      <alignment horizontal="center" vertical="center"/>
      <protection locked="0"/>
    </xf>
    <xf numFmtId="0" fontId="0" fillId="0" borderId="0" xfId="0" applyProtection="1">
      <protection locked="0"/>
    </xf>
    <xf numFmtId="0" fontId="0" fillId="0" borderId="0" xfId="0" applyAlignment="1" applyProtection="1">
      <alignment vertical="center" wrapText="1"/>
      <protection locked="0"/>
    </xf>
    <xf numFmtId="0" fontId="0" fillId="5" borderId="0" xfId="0" applyFill="1" applyAlignment="1" applyProtection="1">
      <alignment vertical="center" wrapText="1"/>
      <protection locked="0"/>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43" fontId="0" fillId="0" borderId="0" xfId="0" applyNumberFormat="1" applyAlignment="1" applyProtection="1">
      <alignment horizontal="center" vertical="center"/>
      <protection locked="0"/>
    </xf>
    <xf numFmtId="0" fontId="9" fillId="0" borderId="0" xfId="0" applyFont="1" applyAlignment="1" applyProtection="1">
      <alignment horizontal="left" vertical="center" wrapText="1"/>
      <protection locked="0"/>
    </xf>
    <xf numFmtId="0" fontId="0" fillId="0" borderId="0" xfId="0" applyAlignment="1" applyProtection="1">
      <alignment wrapText="1"/>
      <protection locked="0"/>
    </xf>
    <xf numFmtId="0" fontId="1"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43" fontId="22" fillId="8" borderId="1" xfId="0" applyNumberFormat="1" applyFont="1" applyFill="1" applyBorder="1" applyAlignment="1">
      <alignment horizontal="center" vertical="center"/>
    </xf>
    <xf numFmtId="43" fontId="22" fillId="8" borderId="1" xfId="0" quotePrefix="1" applyNumberFormat="1" applyFont="1" applyFill="1" applyBorder="1" applyAlignment="1">
      <alignment horizontal="center" vertical="center"/>
    </xf>
    <xf numFmtId="0" fontId="28" fillId="0" borderId="1" xfId="0" applyFont="1" applyBorder="1" applyAlignment="1">
      <alignment horizontal="center" vertical="center" wrapText="1"/>
    </xf>
    <xf numFmtId="0" fontId="1" fillId="0" borderId="0" xfId="0" applyFont="1" applyAlignment="1">
      <alignment horizontal="center" vertical="center" wrapText="1"/>
    </xf>
    <xf numFmtId="43" fontId="0" fillId="0" borderId="0" xfId="0" applyNumberFormat="1" applyAlignment="1">
      <alignment horizontal="center" vertical="center"/>
    </xf>
    <xf numFmtId="43" fontId="1" fillId="8" borderId="1" xfId="0" applyNumberFormat="1" applyFont="1" applyFill="1" applyBorder="1" applyAlignment="1">
      <alignment horizontal="center" vertical="center" wrapText="1"/>
    </xf>
    <xf numFmtId="43" fontId="0" fillId="0" borderId="0" xfId="0" applyNumberFormat="1"/>
    <xf numFmtId="0" fontId="28" fillId="0" borderId="0" xfId="0" applyFont="1" applyAlignment="1">
      <alignment horizontal="center" vertical="center" wrapText="1"/>
    </xf>
    <xf numFmtId="43" fontId="22" fillId="0" borderId="0" xfId="0" applyNumberFormat="1" applyFont="1" applyAlignment="1">
      <alignment horizontal="center" vertical="center"/>
    </xf>
    <xf numFmtId="0" fontId="7" fillId="0" borderId="8" xfId="0" applyFont="1" applyBorder="1" applyProtection="1">
      <protection locked="0"/>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 fillId="0" borderId="0" xfId="0" applyFont="1"/>
    <xf numFmtId="0" fontId="1" fillId="0" borderId="0" xfId="0" applyFont="1" applyAlignment="1">
      <alignment horizontal="left" vertical="center" wrapText="1"/>
    </xf>
    <xf numFmtId="0" fontId="7" fillId="0" borderId="0" xfId="0" applyFont="1" applyAlignment="1" applyProtection="1">
      <alignment horizontal="center"/>
      <protection locked="0"/>
    </xf>
    <xf numFmtId="0" fontId="0" fillId="0" borderId="1" xfId="0" applyBorder="1" applyAlignment="1">
      <alignment horizontal="left" vertical="center" wrapText="1"/>
    </xf>
    <xf numFmtId="0" fontId="2" fillId="0" borderId="1" xfId="0" applyFont="1" applyBorder="1" applyAlignment="1">
      <alignment horizontal="center" vertical="center"/>
    </xf>
    <xf numFmtId="0" fontId="0" fillId="0" borderId="0" xfId="0" applyAlignment="1">
      <alignment horizontal="left" vertical="center" wrapText="1"/>
    </xf>
    <xf numFmtId="0" fontId="2" fillId="0" borderId="0" xfId="0" applyFont="1" applyAlignment="1">
      <alignment horizontal="center" vertical="center"/>
    </xf>
    <xf numFmtId="0" fontId="1" fillId="11" borderId="1" xfId="0" applyFont="1" applyFill="1" applyBorder="1" applyAlignment="1">
      <alignment horizontal="center" vertical="center" wrapText="1"/>
    </xf>
    <xf numFmtId="0" fontId="16" fillId="0" borderId="0" xfId="0" applyFont="1" applyAlignment="1" applyProtection="1">
      <alignment horizontal="justify" vertical="center"/>
      <protection locked="0"/>
    </xf>
    <xf numFmtId="0" fontId="13" fillId="5" borderId="21" xfId="0" applyFont="1" applyFill="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9" fillId="0" borderId="0" xfId="0" applyFont="1" applyProtection="1">
      <protection locked="0"/>
    </xf>
    <xf numFmtId="0" fontId="0" fillId="0" borderId="18" xfId="0" applyBorder="1"/>
    <xf numFmtId="0" fontId="0" fillId="0" borderId="19" xfId="0" applyBorder="1"/>
    <xf numFmtId="0" fontId="12" fillId="0" borderId="0" xfId="0" applyFont="1" applyAlignment="1">
      <alignment horizontal="justify" vertical="center" wrapText="1"/>
    </xf>
    <xf numFmtId="0" fontId="16" fillId="0" borderId="0" xfId="0" applyFont="1" applyAlignment="1">
      <alignment horizontal="justify" vertical="center" wrapText="1"/>
    </xf>
    <xf numFmtId="0" fontId="12" fillId="0" borderId="0" xfId="0" applyFont="1" applyAlignment="1">
      <alignment horizontal="justify" vertical="center"/>
    </xf>
    <xf numFmtId="0" fontId="16" fillId="0" borderId="1" xfId="0" applyFont="1" applyBorder="1" applyAlignment="1">
      <alignment vertical="center" wrapText="1"/>
    </xf>
    <xf numFmtId="0" fontId="0" fillId="0" borderId="1" xfId="0" applyBorder="1" applyAlignment="1">
      <alignment horizontal="center" wrapText="1"/>
    </xf>
    <xf numFmtId="0" fontId="16" fillId="8" borderId="1" xfId="0" applyFont="1" applyFill="1" applyBorder="1" applyAlignment="1">
      <alignment vertical="center" wrapText="1"/>
    </xf>
    <xf numFmtId="0" fontId="14" fillId="0" borderId="0" xfId="0" applyFont="1" applyAlignment="1">
      <alignment wrapText="1"/>
    </xf>
    <xf numFmtId="0" fontId="1" fillId="0" borderId="0" xfId="0" applyFont="1" applyAlignment="1">
      <alignment wrapText="1"/>
    </xf>
    <xf numFmtId="0" fontId="16" fillId="0" borderId="0" xfId="0" applyFont="1" applyAlignment="1">
      <alignment horizontal="justify" vertical="center"/>
    </xf>
    <xf numFmtId="0" fontId="0" fillId="0" borderId="24" xfId="0" applyBorder="1"/>
    <xf numFmtId="0" fontId="13" fillId="0" borderId="23" xfId="0" applyFont="1" applyBorder="1" applyAlignment="1">
      <alignment horizontal="center" vertical="center" wrapText="1"/>
    </xf>
    <xf numFmtId="0" fontId="0" fillId="0" borderId="13" xfId="0" applyBorder="1" applyAlignment="1">
      <alignment horizontal="center"/>
    </xf>
    <xf numFmtId="0" fontId="16" fillId="0" borderId="23" xfId="0" applyFont="1" applyBorder="1" applyAlignment="1">
      <alignment horizontal="center" vertical="center" wrapText="1"/>
    </xf>
    <xf numFmtId="0" fontId="0" fillId="0" borderId="21" xfId="0" applyBorder="1" applyAlignment="1">
      <alignment horizontal="center"/>
    </xf>
    <xf numFmtId="0" fontId="14" fillId="0" borderId="0" xfId="0" applyFont="1" applyAlignment="1">
      <alignment horizontal="justify" vertical="center" wrapText="1"/>
    </xf>
    <xf numFmtId="0" fontId="13" fillId="0" borderId="20" xfId="0" applyFont="1" applyBorder="1" applyAlignment="1">
      <alignment vertical="center" wrapText="1"/>
    </xf>
    <xf numFmtId="0" fontId="16" fillId="0" borderId="21" xfId="0" applyFont="1" applyBorder="1" applyAlignment="1">
      <alignment horizontal="center" vertical="center" wrapText="1"/>
    </xf>
    <xf numFmtId="0" fontId="16" fillId="0" borderId="23" xfId="0" applyFont="1" applyBorder="1" applyAlignment="1">
      <alignment horizontal="justify" vertical="center" wrapText="1"/>
    </xf>
    <xf numFmtId="0" fontId="13" fillId="0" borderId="0" xfId="0" applyFont="1" applyAlignment="1">
      <alignment horizontal="left" vertical="center" indent="6"/>
    </xf>
    <xf numFmtId="0" fontId="0" fillId="0" borderId="0" xfId="0" applyAlignment="1">
      <alignment horizontal="center" wrapText="1"/>
    </xf>
    <xf numFmtId="0" fontId="22" fillId="0" borderId="0" xfId="0" applyFont="1" applyAlignment="1">
      <alignment horizontal="center" wrapText="1"/>
    </xf>
    <xf numFmtId="0" fontId="28" fillId="0" borderId="0" xfId="0" applyFont="1" applyAlignment="1">
      <alignment horizontal="justify" vertical="center" wrapText="1"/>
    </xf>
    <xf numFmtId="0" fontId="22" fillId="0" borderId="0" xfId="0" applyFont="1" applyAlignment="1">
      <alignment wrapText="1"/>
    </xf>
    <xf numFmtId="0" fontId="19" fillId="0" borderId="0" xfId="0" applyFont="1" applyAlignment="1">
      <alignment wrapText="1"/>
    </xf>
    <xf numFmtId="0" fontId="25" fillId="0" borderId="0" xfId="0" applyFont="1"/>
    <xf numFmtId="0" fontId="13" fillId="0" borderId="0" xfId="0" applyFont="1" applyAlignment="1">
      <alignment horizontal="justify" vertical="center"/>
    </xf>
    <xf numFmtId="0" fontId="16" fillId="0" borderId="0" xfId="0" applyFont="1" applyAlignment="1">
      <alignment horizontal="center" vertical="center"/>
    </xf>
    <xf numFmtId="0" fontId="14" fillId="0" borderId="0" xfId="0" applyFont="1" applyAlignment="1">
      <alignment horizontal="left" vertical="center"/>
    </xf>
    <xf numFmtId="0" fontId="13" fillId="0" borderId="0" xfId="0" applyFont="1" applyAlignment="1">
      <alignment horizontal="center" vertical="center"/>
    </xf>
    <xf numFmtId="0" fontId="21" fillId="0" borderId="0" xfId="0" applyFont="1" applyAlignment="1">
      <alignment wrapText="1"/>
    </xf>
    <xf numFmtId="0" fontId="20"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left" vertical="center" wrapText="1"/>
    </xf>
    <xf numFmtId="0" fontId="14" fillId="0" borderId="0" xfId="0" applyFont="1" applyAlignment="1">
      <alignment horizontal="justify" vertical="center"/>
    </xf>
    <xf numFmtId="0" fontId="13" fillId="0" borderId="0" xfId="0" applyFont="1" applyAlignment="1">
      <alignment vertical="center"/>
    </xf>
    <xf numFmtId="0" fontId="13" fillId="0" borderId="0" xfId="0" applyFont="1" applyAlignment="1">
      <alignment horizontal="right" vertical="center"/>
    </xf>
    <xf numFmtId="0" fontId="13" fillId="0" borderId="16" xfId="0" applyFont="1" applyBorder="1" applyAlignment="1">
      <alignment vertical="center" wrapText="1"/>
    </xf>
    <xf numFmtId="0" fontId="16" fillId="9" borderId="23" xfId="0" applyFont="1" applyFill="1" applyBorder="1" applyAlignment="1">
      <alignment vertical="center" wrapText="1"/>
    </xf>
    <xf numFmtId="0" fontId="16" fillId="0" borderId="21" xfId="0" applyFont="1" applyBorder="1" applyAlignment="1">
      <alignment horizontal="center" vertical="center"/>
    </xf>
    <xf numFmtId="0" fontId="13" fillId="0" borderId="0" xfId="0" applyFont="1" applyAlignment="1">
      <alignment horizontal="left" vertical="center" wrapText="1"/>
    </xf>
    <xf numFmtId="0" fontId="16" fillId="0" borderId="0" xfId="0" applyFont="1" applyAlignment="1">
      <alignment horizontal="left" vertical="center" indent="5"/>
    </xf>
    <xf numFmtId="0" fontId="16" fillId="9" borderId="16" xfId="0" applyFont="1" applyFill="1" applyBorder="1" applyAlignment="1">
      <alignment vertical="center"/>
    </xf>
    <xf numFmtId="0" fontId="0" fillId="0" borderId="23" xfId="0" applyBorder="1" applyAlignment="1">
      <alignment vertical="center" wrapText="1"/>
    </xf>
    <xf numFmtId="0" fontId="16" fillId="0" borderId="16" xfId="0" applyFont="1" applyBorder="1" applyAlignment="1">
      <alignment vertical="center"/>
    </xf>
    <xf numFmtId="0" fontId="16" fillId="0" borderId="29" xfId="0" applyFont="1" applyBorder="1" applyAlignment="1">
      <alignment horizontal="justify" vertical="center" wrapText="1"/>
    </xf>
    <xf numFmtId="0" fontId="0" fillId="0" borderId="29" xfId="0" applyBorder="1" applyAlignment="1">
      <alignment horizontal="justify" vertical="center" wrapText="1"/>
    </xf>
    <xf numFmtId="0" fontId="0" fillId="0" borderId="0" xfId="0" applyAlignment="1">
      <alignment horizontal="justify" vertical="center" wrapText="1"/>
    </xf>
    <xf numFmtId="0" fontId="16" fillId="0" borderId="13" xfId="0" applyFont="1" applyBorder="1" applyAlignment="1">
      <alignment vertical="center" wrapText="1"/>
    </xf>
    <xf numFmtId="0" fontId="16" fillId="0" borderId="21" xfId="0" applyFont="1" applyBorder="1" applyAlignment="1">
      <alignment vertical="center" wrapText="1"/>
    </xf>
    <xf numFmtId="0" fontId="9" fillId="0" borderId="1" xfId="0" applyFont="1" applyBorder="1" applyAlignment="1">
      <alignment horizontal="center" vertical="center" wrapText="1"/>
    </xf>
    <xf numFmtId="0" fontId="39" fillId="12" borderId="1" xfId="0" applyFont="1" applyFill="1" applyBorder="1" applyAlignment="1">
      <alignment horizontal="center" vertical="center"/>
    </xf>
    <xf numFmtId="0" fontId="41" fillId="0" borderId="0" xfId="0" applyFont="1" applyAlignment="1">
      <alignment horizontal="justify" vertical="center"/>
    </xf>
    <xf numFmtId="43" fontId="0" fillId="0" borderId="0" xfId="0" applyNumberFormat="1" applyProtection="1">
      <protection locked="0"/>
    </xf>
    <xf numFmtId="0" fontId="0" fillId="0" borderId="0" xfId="0" applyAlignment="1">
      <alignment vertical="top" wrapText="1"/>
    </xf>
    <xf numFmtId="0" fontId="0" fillId="0" borderId="0" xfId="0" applyAlignment="1">
      <alignment vertical="top"/>
    </xf>
    <xf numFmtId="0" fontId="28" fillId="2" borderId="1" xfId="0" applyFont="1" applyFill="1" applyBorder="1" applyAlignment="1">
      <alignment horizontal="center" vertical="top" wrapText="1"/>
    </xf>
    <xf numFmtId="3" fontId="16" fillId="9" borderId="23" xfId="0" applyNumberFormat="1" applyFont="1" applyFill="1" applyBorder="1" applyAlignment="1">
      <alignment vertical="center" wrapText="1"/>
    </xf>
    <xf numFmtId="0" fontId="16" fillId="9" borderId="21" xfId="0" applyFont="1" applyFill="1" applyBorder="1" applyAlignment="1">
      <alignment vertical="center" wrapText="1"/>
    </xf>
    <xf numFmtId="0" fontId="16" fillId="9" borderId="23" xfId="0" applyFont="1" applyFill="1" applyBorder="1" applyAlignment="1">
      <alignment horizontal="right" vertical="center"/>
    </xf>
    <xf numFmtId="0" fontId="16" fillId="9" borderId="23" xfId="0" applyFont="1" applyFill="1" applyBorder="1" applyAlignment="1">
      <alignment horizontal="center" vertical="center"/>
    </xf>
    <xf numFmtId="0" fontId="16" fillId="9" borderId="0" xfId="0" applyFont="1" applyFill="1" applyAlignment="1">
      <alignment horizontal="center" vertical="center"/>
    </xf>
    <xf numFmtId="0" fontId="16" fillId="9" borderId="16" xfId="0" applyFont="1" applyFill="1" applyBorder="1" applyAlignment="1">
      <alignment horizontal="center" vertical="center"/>
    </xf>
    <xf numFmtId="0" fontId="0" fillId="0" borderId="0" xfId="0" applyAlignment="1" applyProtection="1">
      <alignment vertical="top" wrapText="1"/>
      <protection locked="0"/>
    </xf>
    <xf numFmtId="0" fontId="28" fillId="0" borderId="0" xfId="0" applyFont="1"/>
    <xf numFmtId="10" fontId="16" fillId="0" borderId="1" xfId="0" applyNumberFormat="1" applyFont="1" applyBorder="1" applyAlignment="1">
      <alignment horizontal="center" vertical="center"/>
    </xf>
    <xf numFmtId="10" fontId="0" fillId="0" borderId="1" xfId="0" applyNumberFormat="1" applyBorder="1" applyAlignment="1" applyProtection="1">
      <alignment horizontal="center" vertical="center"/>
      <protection hidden="1"/>
    </xf>
    <xf numFmtId="0" fontId="43" fillId="8" borderId="1" xfId="0" applyFont="1" applyFill="1" applyBorder="1" applyAlignment="1">
      <alignment horizontal="center" vertical="center" wrapText="1"/>
    </xf>
    <xf numFmtId="0" fontId="43" fillId="8" borderId="1" xfId="0" applyFont="1" applyFill="1" applyBorder="1" applyAlignment="1">
      <alignment horizontal="center" vertical="top" wrapText="1"/>
    </xf>
    <xf numFmtId="0" fontId="45" fillId="11" borderId="1" xfId="0" applyFont="1" applyFill="1" applyBorder="1" applyAlignment="1">
      <alignment horizontal="center" vertical="center" wrapText="1"/>
    </xf>
    <xf numFmtId="0" fontId="43" fillId="11" borderId="1" xfId="0" applyFont="1" applyFill="1" applyBorder="1" applyAlignment="1">
      <alignment horizontal="center" vertical="center" wrapText="1"/>
    </xf>
    <xf numFmtId="0" fontId="45" fillId="0" borderId="0" xfId="0" applyFont="1"/>
    <xf numFmtId="0" fontId="45" fillId="0" borderId="0" xfId="0" applyFont="1" applyAlignment="1">
      <alignment horizontal="center"/>
    </xf>
    <xf numFmtId="0" fontId="47" fillId="2" borderId="1" xfId="0" applyFont="1" applyFill="1" applyBorder="1" applyAlignment="1">
      <alignment horizontal="center" vertical="center" wrapText="1"/>
    </xf>
    <xf numFmtId="0" fontId="46" fillId="6" borderId="35"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6" fillId="6" borderId="9" xfId="0" applyFont="1" applyFill="1" applyBorder="1" applyAlignment="1">
      <alignment horizontal="center" vertical="center" wrapText="1"/>
    </xf>
    <xf numFmtId="0" fontId="47" fillId="6" borderId="9" xfId="0" applyFont="1" applyFill="1" applyBorder="1" applyAlignment="1">
      <alignment horizontal="center" vertical="center" wrapText="1"/>
    </xf>
    <xf numFmtId="43" fontId="46" fillId="6" borderId="9" xfId="1" applyFont="1" applyFill="1" applyBorder="1" applyAlignment="1" applyProtection="1">
      <alignment horizontal="center" vertical="center" wrapText="1"/>
    </xf>
    <xf numFmtId="0" fontId="46" fillId="2" borderId="2"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4" fillId="7" borderId="1" xfId="0" applyFont="1" applyFill="1" applyBorder="1" applyAlignment="1">
      <alignment horizontal="center" vertical="center"/>
    </xf>
    <xf numFmtId="1" fontId="43" fillId="11" borderId="1" xfId="0" applyNumberFormat="1" applyFont="1" applyFill="1" applyBorder="1" applyAlignment="1">
      <alignment horizontal="center" vertical="center" wrapText="1"/>
    </xf>
    <xf numFmtId="164" fontId="43" fillId="11" borderId="1" xfId="0" applyNumberFormat="1" applyFont="1" applyFill="1" applyBorder="1" applyAlignment="1">
      <alignment horizontal="center" vertical="center" wrapText="1"/>
    </xf>
    <xf numFmtId="0" fontId="45" fillId="0" borderId="1" xfId="0" applyFont="1" applyBorder="1" applyAlignment="1">
      <alignment horizontal="center" vertical="center"/>
    </xf>
    <xf numFmtId="0" fontId="45" fillId="11" borderId="1" xfId="1" applyNumberFormat="1" applyFont="1" applyFill="1" applyBorder="1" applyAlignment="1" applyProtection="1">
      <alignment horizontal="center" vertical="center" wrapText="1"/>
    </xf>
    <xf numFmtId="43" fontId="45" fillId="11" borderId="1" xfId="1" applyFont="1" applyFill="1" applyBorder="1" applyAlignment="1" applyProtection="1">
      <alignment horizontal="center" vertical="center"/>
    </xf>
    <xf numFmtId="43" fontId="48" fillId="8" borderId="1" xfId="0" applyNumberFormat="1" applyFont="1" applyFill="1" applyBorder="1" applyAlignment="1">
      <alignment horizontal="center" vertical="center"/>
    </xf>
    <xf numFmtId="0" fontId="43" fillId="13" borderId="1" xfId="0" applyFont="1" applyFill="1" applyBorder="1" applyAlignment="1">
      <alignment horizontal="center" vertical="center" wrapText="1"/>
    </xf>
    <xf numFmtId="165" fontId="43" fillId="11" borderId="1" xfId="0" applyNumberFormat="1" applyFont="1" applyFill="1" applyBorder="1" applyAlignment="1">
      <alignment horizontal="center" vertical="center" wrapText="1"/>
    </xf>
    <xf numFmtId="0" fontId="45" fillId="0" borderId="1" xfId="0" applyFont="1" applyBorder="1" applyAlignment="1">
      <alignment horizontal="center" vertical="center" wrapText="1"/>
    </xf>
    <xf numFmtId="0" fontId="43" fillId="11" borderId="1" xfId="0" applyFont="1" applyFill="1" applyBorder="1" applyAlignment="1">
      <alignment horizontal="center" vertical="top" wrapText="1"/>
    </xf>
    <xf numFmtId="1" fontId="43" fillId="11" borderId="1" xfId="0" applyNumberFormat="1" applyFont="1" applyFill="1" applyBorder="1" applyAlignment="1">
      <alignment horizontal="center" vertical="top" wrapText="1"/>
    </xf>
    <xf numFmtId="0" fontId="45" fillId="11" borderId="1" xfId="0" applyFont="1" applyFill="1" applyBorder="1" applyAlignment="1">
      <alignment horizontal="center" vertical="top" wrapText="1"/>
    </xf>
    <xf numFmtId="0" fontId="45" fillId="11" borderId="1" xfId="0" applyFont="1" applyFill="1" applyBorder="1" applyAlignment="1">
      <alignment horizontal="center" vertical="center"/>
    </xf>
    <xf numFmtId="0" fontId="45" fillId="0" borderId="1" xfId="0" applyFont="1" applyBorder="1"/>
    <xf numFmtId="43" fontId="45" fillId="0" borderId="1" xfId="0" applyNumberFormat="1" applyFont="1" applyBorder="1" applyAlignment="1">
      <alignment horizontal="center" vertical="center"/>
    </xf>
    <xf numFmtId="43" fontId="48" fillId="10" borderId="1" xfId="0" applyNumberFormat="1" applyFont="1" applyFill="1" applyBorder="1" applyAlignment="1">
      <alignment horizontal="center" vertical="center"/>
    </xf>
    <xf numFmtId="43" fontId="47" fillId="10" borderId="1" xfId="0" applyNumberFormat="1" applyFont="1" applyFill="1" applyBorder="1" applyAlignment="1">
      <alignment horizontal="center" vertical="center"/>
    </xf>
    <xf numFmtId="0" fontId="46" fillId="10" borderId="19" xfId="0" applyFont="1" applyFill="1" applyBorder="1" applyAlignment="1">
      <alignment horizontal="center" vertical="center" wrapText="1"/>
    </xf>
    <xf numFmtId="43" fontId="45" fillId="0" borderId="0" xfId="0" applyNumberFormat="1" applyFont="1"/>
    <xf numFmtId="0" fontId="46" fillId="4" borderId="29" xfId="0" applyFont="1" applyFill="1" applyBorder="1" applyAlignment="1">
      <alignment horizontal="center" vertical="center" wrapText="1"/>
    </xf>
    <xf numFmtId="43" fontId="6" fillId="5" borderId="10" xfId="1" applyFont="1" applyFill="1" applyBorder="1" applyAlignment="1" applyProtection="1">
      <alignment horizontal="right" vertical="center"/>
      <protection locked="0" hidden="1"/>
    </xf>
    <xf numFmtId="165" fontId="43" fillId="0" borderId="1" xfId="0" applyNumberFormat="1" applyFont="1" applyBorder="1" applyAlignment="1">
      <alignment horizontal="center" vertical="top" wrapText="1"/>
    </xf>
    <xf numFmtId="0" fontId="0" fillId="0" borderId="1" xfId="0" applyBorder="1" applyAlignment="1">
      <alignment vertical="top"/>
    </xf>
    <xf numFmtId="0" fontId="22" fillId="0" borderId="0" xfId="0" applyFont="1" applyAlignment="1">
      <alignment vertical="center" wrapText="1"/>
    </xf>
    <xf numFmtId="0" fontId="28" fillId="0" borderId="1" xfId="0" applyFont="1" applyBorder="1" applyAlignment="1" applyProtection="1">
      <alignment horizontal="center" vertical="center" wrapText="1"/>
      <protection locked="0"/>
    </xf>
    <xf numFmtId="43" fontId="22" fillId="0" borderId="1" xfId="0" applyNumberFormat="1" applyFont="1" applyBorder="1" applyAlignment="1" applyProtection="1">
      <alignment horizontal="center" vertical="center"/>
      <protection locked="0"/>
    </xf>
    <xf numFmtId="0" fontId="22" fillId="0" borderId="0" xfId="0" applyFont="1" applyAlignment="1" applyProtection="1">
      <alignment wrapText="1"/>
      <protection locked="0"/>
    </xf>
    <xf numFmtId="0" fontId="46" fillId="4" borderId="0" xfId="0" applyFont="1" applyFill="1" applyAlignment="1">
      <alignment horizontal="center" vertical="center" wrapText="1"/>
    </xf>
    <xf numFmtId="0" fontId="46" fillId="6" borderId="1" xfId="0" applyFont="1" applyFill="1" applyBorder="1" applyAlignment="1">
      <alignment horizontal="center" vertical="center" wrapText="1"/>
    </xf>
    <xf numFmtId="0" fontId="43" fillId="14" borderId="1" xfId="0" applyFont="1" applyFill="1" applyBorder="1" applyAlignment="1">
      <alignment horizontal="center" vertical="center" wrapText="1"/>
    </xf>
    <xf numFmtId="0" fontId="48" fillId="8" borderId="1" xfId="0" applyFont="1" applyFill="1" applyBorder="1" applyAlignment="1">
      <alignment horizontal="center" vertical="center"/>
    </xf>
    <xf numFmtId="2" fontId="39" fillId="12" borderId="1" xfId="0" applyNumberFormat="1" applyFont="1" applyFill="1" applyBorder="1" applyAlignment="1">
      <alignment horizontal="center" vertical="center"/>
    </xf>
    <xf numFmtId="43" fontId="6" fillId="15" borderId="10" xfId="1" applyFont="1" applyFill="1" applyBorder="1" applyAlignment="1" applyProtection="1">
      <alignment horizontal="center" vertical="center"/>
      <protection locked="0" hidden="1"/>
    </xf>
    <xf numFmtId="0" fontId="22" fillId="0" borderId="1" xfId="0" applyFont="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Protection="1">
      <protection locked="0"/>
    </xf>
    <xf numFmtId="0" fontId="0" fillId="0" borderId="1" xfId="0" applyBorder="1" applyAlignment="1" applyProtection="1">
      <alignment vertical="top"/>
      <protection locked="0"/>
    </xf>
    <xf numFmtId="0" fontId="1" fillId="0" borderId="13" xfId="0" applyFont="1" applyBorder="1" applyAlignment="1">
      <alignment horizontal="center"/>
    </xf>
    <xf numFmtId="0" fontId="45" fillId="8" borderId="1" xfId="0" applyFont="1" applyFill="1" applyBorder="1" applyAlignment="1">
      <alignment horizontal="center" vertical="center" wrapText="1"/>
    </xf>
    <xf numFmtId="0" fontId="41" fillId="0" borderId="1" xfId="0" applyFont="1" applyBorder="1" applyAlignment="1">
      <alignment horizontal="left" vertical="center"/>
    </xf>
    <xf numFmtId="0" fontId="40" fillId="0" borderId="1" xfId="0" applyFont="1" applyBorder="1" applyAlignment="1">
      <alignment horizontal="left" vertical="center"/>
    </xf>
    <xf numFmtId="0" fontId="40" fillId="0" borderId="1" xfId="0" applyFont="1" applyBorder="1" applyAlignment="1">
      <alignment horizontal="left" vertical="center" wrapText="1"/>
    </xf>
    <xf numFmtId="0" fontId="33" fillId="11" borderId="1" xfId="0" applyFont="1" applyFill="1" applyBorder="1" applyAlignment="1">
      <alignment horizontal="center" vertical="center" wrapText="1"/>
    </xf>
    <xf numFmtId="0" fontId="0" fillId="0" borderId="1" xfId="0" applyBorder="1" applyAlignment="1">
      <alignment wrapText="1"/>
    </xf>
    <xf numFmtId="0" fontId="36" fillId="11" borderId="1" xfId="0" applyFont="1" applyFill="1" applyBorder="1" applyAlignment="1">
      <alignment vertical="center" wrapText="1"/>
    </xf>
    <xf numFmtId="0" fontId="0" fillId="0" borderId="1" xfId="0" applyBorder="1" applyAlignment="1">
      <alignment vertical="center" wrapText="1"/>
    </xf>
    <xf numFmtId="0" fontId="1" fillId="11" borderId="17" xfId="0" applyFont="1" applyFill="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11" borderId="17" xfId="0" applyFill="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7" fillId="0" borderId="0" xfId="0" applyFont="1" applyAlignment="1">
      <alignment horizontal="center"/>
    </xf>
    <xf numFmtId="0" fontId="0" fillId="0" borderId="0" xfId="0"/>
    <xf numFmtId="0" fontId="0" fillId="0" borderId="1" xfId="0" applyBorder="1" applyAlignment="1">
      <alignment horizontal="left" vertical="center" wrapText="1"/>
    </xf>
    <xf numFmtId="0" fontId="0" fillId="0" borderId="1" xfId="0" applyBorder="1" applyAlignment="1" applyProtection="1">
      <alignment horizontal="left" vertical="top" wrapText="1"/>
      <protection locked="0"/>
    </xf>
    <xf numFmtId="0" fontId="0" fillId="0" borderId="1" xfId="0" applyBorder="1" applyAlignment="1" applyProtection="1">
      <alignment horizontal="left" vertical="center"/>
      <protection hidden="1"/>
    </xf>
    <xf numFmtId="0" fontId="22"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3" borderId="8" xfId="0" applyFont="1" applyFill="1" applyBorder="1" applyAlignment="1">
      <alignment horizontal="center"/>
    </xf>
    <xf numFmtId="0" fontId="1" fillId="2"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6" xfId="0" applyFont="1" applyFill="1" applyBorder="1" applyAlignment="1">
      <alignment horizontal="center" vertical="center"/>
    </xf>
    <xf numFmtId="0" fontId="0" fillId="0" borderId="1" xfId="0" applyBorder="1" applyAlignment="1">
      <alignment horizontal="left" vertical="top" wrapText="1"/>
    </xf>
    <xf numFmtId="0" fontId="8" fillId="0" borderId="0" xfId="0" applyFont="1" applyAlignment="1" applyProtection="1">
      <alignment horizontal="center" vertical="center"/>
      <protection hidden="1"/>
    </xf>
    <xf numFmtId="0" fontId="7" fillId="0" borderId="8" xfId="0" applyFont="1" applyBorder="1" applyAlignment="1">
      <alignment horizontal="center" vertical="center"/>
    </xf>
    <xf numFmtId="0" fontId="1" fillId="0" borderId="1" xfId="0" applyFont="1" applyBorder="1" applyAlignment="1">
      <alignment horizontal="center" vertical="center" wrapText="1"/>
    </xf>
    <xf numFmtId="0" fontId="37" fillId="5" borderId="1" xfId="0" applyFont="1" applyFill="1" applyBorder="1" applyAlignment="1" applyProtection="1">
      <alignment horizontal="left" vertical="center"/>
      <protection locked="0"/>
    </xf>
    <xf numFmtId="0" fontId="22" fillId="0" borderId="1" xfId="0" applyFont="1" applyBorder="1" applyAlignment="1" applyProtection="1">
      <alignment horizontal="left" vertical="center" wrapText="1"/>
      <protection locked="0"/>
    </xf>
    <xf numFmtId="0" fontId="22" fillId="0" borderId="0" xfId="0" applyFont="1" applyAlignment="1" applyProtection="1">
      <alignment horizontal="left" vertical="center" wrapText="1"/>
      <protection locked="0"/>
    </xf>
    <xf numFmtId="0" fontId="22" fillId="0" borderId="0" xfId="0" applyFont="1" applyAlignment="1">
      <alignment horizontal="left" wrapText="1"/>
    </xf>
    <xf numFmtId="0" fontId="22" fillId="0" borderId="1" xfId="0" applyFont="1" applyBorder="1" applyAlignment="1">
      <alignment horizontal="center" wrapText="1"/>
    </xf>
    <xf numFmtId="0" fontId="8" fillId="0" borderId="0" xfId="0" applyFont="1" applyAlignment="1" applyProtection="1">
      <alignment horizontal="center" vertical="center" wrapText="1"/>
      <protection hidden="1"/>
    </xf>
    <xf numFmtId="0" fontId="0" fillId="0" borderId="0" xfId="0" applyAlignment="1">
      <alignment horizontal="center" vertical="center" wrapText="1"/>
    </xf>
    <xf numFmtId="0" fontId="35" fillId="0" borderId="0" xfId="0" applyFont="1" applyAlignment="1" applyProtection="1">
      <alignment horizontal="center" vertical="center" wrapText="1"/>
      <protection hidden="1"/>
    </xf>
    <xf numFmtId="0" fontId="1" fillId="0" borderId="1" xfId="0" applyFont="1" applyBorder="1" applyAlignment="1">
      <alignment horizontal="left" vertical="center" wrapText="1"/>
    </xf>
    <xf numFmtId="0" fontId="33" fillId="0" borderId="17" xfId="0" applyFont="1" applyBorder="1" applyAlignment="1">
      <alignment horizontal="center" vertical="center" wrapText="1"/>
    </xf>
    <xf numFmtId="0" fontId="28"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35" fillId="0" borderId="0" xfId="0" applyFont="1" applyAlignment="1" applyProtection="1">
      <alignment horizontal="right" vertical="center" wrapText="1"/>
      <protection hidden="1"/>
    </xf>
    <xf numFmtId="0" fontId="33" fillId="0" borderId="1" xfId="0" applyFont="1" applyBorder="1" applyAlignment="1">
      <alignment horizontal="left" vertical="center" wrapText="1"/>
    </xf>
    <xf numFmtId="0" fontId="28" fillId="0" borderId="1"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30" fillId="0" borderId="8" xfId="0" applyFont="1" applyBorder="1" applyAlignment="1">
      <alignment horizontal="center"/>
    </xf>
    <xf numFmtId="0" fontId="28" fillId="2" borderId="1" xfId="0" applyFont="1" applyFill="1" applyBorder="1" applyAlignment="1">
      <alignment horizontal="center" vertical="center"/>
    </xf>
    <xf numFmtId="0" fontId="28"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2" fillId="0" borderId="10" xfId="0" applyFont="1" applyBorder="1" applyAlignment="1">
      <alignment horizontal="center" vertical="center" wrapText="1"/>
    </xf>
    <xf numFmtId="0" fontId="28" fillId="2" borderId="17" xfId="0" applyFont="1" applyFill="1" applyBorder="1" applyAlignment="1">
      <alignment horizontal="center" vertical="center" wrapText="1"/>
    </xf>
    <xf numFmtId="0" fontId="22" fillId="0" borderId="19" xfId="0" applyFont="1" applyBorder="1" applyAlignment="1">
      <alignment horizontal="center" vertical="center" wrapText="1"/>
    </xf>
    <xf numFmtId="0" fontId="28" fillId="2" borderId="18" xfId="0" applyFont="1" applyFill="1" applyBorder="1" applyAlignment="1">
      <alignment horizontal="center" vertical="center" wrapText="1"/>
    </xf>
    <xf numFmtId="0" fontId="28" fillId="2" borderId="19" xfId="0" applyFont="1" applyFill="1" applyBorder="1" applyAlignment="1">
      <alignment horizontal="center" vertical="center" wrapText="1"/>
    </xf>
    <xf numFmtId="0" fontId="22" fillId="11" borderId="7" xfId="0" applyFont="1" applyFill="1" applyBorder="1" applyAlignment="1">
      <alignment horizontal="center" vertical="center" wrapText="1"/>
    </xf>
    <xf numFmtId="0" fontId="22" fillId="0" borderId="1" xfId="0" applyFont="1" applyBorder="1" applyAlignment="1">
      <alignment vertical="center" wrapText="1"/>
    </xf>
    <xf numFmtId="0" fontId="7" fillId="0" borderId="8" xfId="0" applyFont="1" applyBorder="1" applyAlignment="1">
      <alignment horizontal="center"/>
    </xf>
    <xf numFmtId="0" fontId="1" fillId="0" borderId="0" xfId="0" applyFont="1" applyAlignment="1">
      <alignment horizontal="left" vertical="center" wrapText="1"/>
    </xf>
    <xf numFmtId="0" fontId="1" fillId="6" borderId="1" xfId="0" applyFont="1" applyFill="1" applyBorder="1" applyAlignment="1">
      <alignment horizontal="center" vertical="center" wrapText="1"/>
    </xf>
    <xf numFmtId="0" fontId="16" fillId="0" borderId="14" xfId="0" applyFont="1" applyBorder="1" applyAlignment="1">
      <alignment vertical="center" wrapText="1"/>
    </xf>
    <xf numFmtId="0" fontId="0" fillId="0" borderId="16" xfId="0" applyBorder="1" applyAlignment="1">
      <alignment vertical="center" wrapText="1"/>
    </xf>
    <xf numFmtId="0" fontId="14" fillId="0" borderId="14" xfId="0" applyFont="1" applyBorder="1" applyAlignment="1">
      <alignment vertical="center" wrapText="1"/>
    </xf>
    <xf numFmtId="0" fontId="13" fillId="0" borderId="3"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0" xfId="0" applyFont="1" applyAlignment="1">
      <alignment horizontal="justify" vertical="center" wrapText="1"/>
    </xf>
    <xf numFmtId="0" fontId="13" fillId="0" borderId="12"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6" xfId="0" applyFont="1" applyBorder="1" applyAlignment="1">
      <alignment horizontal="justify" vertical="center" wrapText="1"/>
    </xf>
    <xf numFmtId="0" fontId="26" fillId="0" borderId="1" xfId="0" applyFont="1" applyBorder="1" applyAlignment="1">
      <alignment horizontal="left" vertical="center" wrapText="1"/>
    </xf>
    <xf numFmtId="0" fontId="16" fillId="0" borderId="14" xfId="0" applyFont="1" applyBorder="1" applyAlignment="1">
      <alignment horizontal="justify" vertical="center"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13" fillId="0" borderId="14" xfId="0" applyFont="1" applyBorder="1" applyAlignment="1">
      <alignment vertical="center" wrapText="1"/>
    </xf>
    <xf numFmtId="0" fontId="13" fillId="0" borderId="0" xfId="0" applyFont="1" applyAlignment="1">
      <alignment horizontal="left" vertical="center" wrapText="1"/>
    </xf>
    <xf numFmtId="0" fontId="1" fillId="0" borderId="0" xfId="0" applyFont="1" applyAlignment="1">
      <alignment wrapText="1"/>
    </xf>
    <xf numFmtId="0" fontId="13" fillId="0" borderId="1" xfId="0" applyFont="1" applyBorder="1" applyAlignment="1">
      <alignment horizontal="center" vertical="center" wrapText="1"/>
    </xf>
    <xf numFmtId="0" fontId="0" fillId="0" borderId="1" xfId="0" applyBorder="1" applyAlignment="1">
      <alignment horizontal="center" wrapText="1"/>
    </xf>
    <xf numFmtId="0" fontId="16" fillId="0" borderId="28" xfId="0" applyFont="1" applyBorder="1" applyAlignment="1">
      <alignment vertical="center" wrapText="1"/>
    </xf>
    <xf numFmtId="0" fontId="0" fillId="0" borderId="22" xfId="0" applyBorder="1" applyAlignment="1">
      <alignment vertical="center" wrapText="1"/>
    </xf>
    <xf numFmtId="0" fontId="0" fillId="0" borderId="27" xfId="0" applyBorder="1" applyAlignment="1">
      <alignment vertical="center" wrapText="1"/>
    </xf>
    <xf numFmtId="0" fontId="0" fillId="0" borderId="23" xfId="0" applyBorder="1" applyAlignment="1">
      <alignment vertical="center" wrapText="1"/>
    </xf>
    <xf numFmtId="0" fontId="16" fillId="0" borderId="20" xfId="0" applyFont="1" applyBorder="1" applyAlignment="1">
      <alignment horizontal="center" vertical="center" wrapText="1"/>
    </xf>
    <xf numFmtId="0" fontId="0" fillId="0" borderId="24" xfId="0" applyBorder="1" applyAlignment="1">
      <alignment horizontal="center" vertical="center" wrapText="1"/>
    </xf>
    <xf numFmtId="0" fontId="0" fillId="0" borderId="21" xfId="0" applyBorder="1" applyAlignment="1">
      <alignment horizontal="center" vertical="center" wrapText="1"/>
    </xf>
    <xf numFmtId="3" fontId="16" fillId="9" borderId="20" xfId="0" applyNumberFormat="1" applyFont="1" applyFill="1" applyBorder="1" applyAlignment="1">
      <alignment vertical="center" wrapText="1"/>
    </xf>
    <xf numFmtId="3" fontId="16" fillId="9" borderId="24" xfId="0" applyNumberFormat="1" applyFont="1" applyFill="1" applyBorder="1" applyAlignment="1">
      <alignment vertical="center" wrapText="1"/>
    </xf>
    <xf numFmtId="3" fontId="16" fillId="9" borderId="21" xfId="0" applyNumberFormat="1" applyFont="1" applyFill="1" applyBorder="1" applyAlignment="1">
      <alignment vertical="center" wrapText="1"/>
    </xf>
    <xf numFmtId="0" fontId="16" fillId="0" borderId="24" xfId="0" applyFont="1" applyBorder="1" applyAlignment="1">
      <alignment horizontal="center" vertical="center" wrapText="1"/>
    </xf>
    <xf numFmtId="0" fontId="1" fillId="0" borderId="1" xfId="0" applyFont="1" applyBorder="1" applyAlignment="1">
      <alignment horizontal="center" wrapText="1"/>
    </xf>
    <xf numFmtId="0" fontId="13" fillId="0" borderId="0" xfId="0" applyFont="1" applyAlignment="1">
      <alignment vertical="center" wrapText="1"/>
    </xf>
    <xf numFmtId="0" fontId="0" fillId="0" borderId="0" xfId="0" applyAlignment="1">
      <alignment wrapText="1"/>
    </xf>
    <xf numFmtId="0" fontId="16" fillId="0" borderId="1" xfId="0" applyFont="1" applyBorder="1" applyAlignment="1">
      <alignment horizontal="left" vertical="center" wrapText="1"/>
    </xf>
    <xf numFmtId="0" fontId="16" fillId="0" borderId="16" xfId="0" applyFont="1" applyBorder="1" applyAlignment="1">
      <alignment vertical="center" wrapText="1"/>
    </xf>
    <xf numFmtId="0" fontId="0" fillId="0" borderId="15" xfId="0" applyBorder="1" applyAlignment="1">
      <alignment vertical="center" wrapText="1"/>
    </xf>
    <xf numFmtId="0" fontId="13" fillId="0" borderId="15" xfId="0" applyFont="1" applyBorder="1" applyAlignment="1">
      <alignment vertical="center" wrapText="1"/>
    </xf>
    <xf numFmtId="0" fontId="14" fillId="0" borderId="0" xfId="0" applyFont="1" applyAlignment="1">
      <alignment horizontal="justify" vertical="center" wrapText="1"/>
    </xf>
    <xf numFmtId="0" fontId="16" fillId="0" borderId="17" xfId="0" applyFont="1" applyBorder="1" applyAlignment="1">
      <alignment horizontal="justify" vertical="center" wrapText="1"/>
    </xf>
    <xf numFmtId="0" fontId="16" fillId="0" borderId="18" xfId="0" applyFont="1" applyBorder="1" applyAlignment="1">
      <alignment horizontal="justify" vertical="center" wrapText="1"/>
    </xf>
    <xf numFmtId="0" fontId="16" fillId="0" borderId="19" xfId="0" applyFont="1" applyBorder="1" applyAlignment="1">
      <alignment horizontal="justify" vertical="center" wrapText="1"/>
    </xf>
    <xf numFmtId="0" fontId="16" fillId="0" borderId="3" xfId="0" applyFont="1" applyBorder="1" applyAlignment="1">
      <alignment horizontal="left" vertical="center" wrapText="1"/>
    </xf>
    <xf numFmtId="0" fontId="0" fillId="0" borderId="7" xfId="0" applyBorder="1" applyAlignment="1">
      <alignment wrapText="1"/>
    </xf>
    <xf numFmtId="0" fontId="0" fillId="0" borderId="5" xfId="0" applyBorder="1" applyAlignment="1">
      <alignment wrapText="1"/>
    </xf>
    <xf numFmtId="0" fontId="0" fillId="0" borderId="4" xfId="0" applyBorder="1" applyAlignment="1">
      <alignment wrapText="1"/>
    </xf>
    <xf numFmtId="0" fontId="0" fillId="0" borderId="8" xfId="0" applyBorder="1" applyAlignment="1">
      <alignment wrapText="1"/>
    </xf>
    <xf numFmtId="0" fontId="0" fillId="0" borderId="6" xfId="0" applyBorder="1" applyAlignment="1">
      <alignment wrapText="1"/>
    </xf>
    <xf numFmtId="0" fontId="0" fillId="0" borderId="2" xfId="0" applyBorder="1" applyAlignment="1">
      <alignment horizontal="center" wrapText="1"/>
    </xf>
    <xf numFmtId="0" fontId="0" fillId="0" borderId="10" xfId="0" applyBorder="1" applyAlignment="1">
      <alignment horizontal="center" wrapText="1"/>
    </xf>
    <xf numFmtId="0" fontId="25" fillId="0" borderId="0" xfId="0" applyFont="1" applyAlignment="1">
      <alignment horizontal="justify" vertical="center" wrapText="1"/>
    </xf>
    <xf numFmtId="0" fontId="22" fillId="0" borderId="0" xfId="0" applyFont="1" applyAlignment="1">
      <alignment wrapText="1"/>
    </xf>
    <xf numFmtId="0" fontId="26" fillId="0" borderId="0" xfId="0" applyFont="1" applyAlignment="1">
      <alignment horizontal="justify" vertical="center" wrapText="1"/>
    </xf>
    <xf numFmtId="0" fontId="2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 fillId="0" borderId="1" xfId="0" applyFont="1" applyBorder="1" applyAlignment="1">
      <alignment wrapText="1"/>
    </xf>
    <xf numFmtId="0" fontId="16" fillId="0" borderId="0" xfId="0" applyFont="1" applyAlignment="1">
      <alignment horizontal="justify" vertical="center" wrapText="1"/>
    </xf>
    <xf numFmtId="0" fontId="16" fillId="0" borderId="20" xfId="0" applyFont="1" applyBorder="1" applyAlignment="1">
      <alignment horizontal="justify" vertical="center" wrapText="1"/>
    </xf>
    <xf numFmtId="0" fontId="0" fillId="0" borderId="21" xfId="0" applyBorder="1" applyAlignment="1">
      <alignment horizontal="justify" vertical="center" wrapText="1"/>
    </xf>
    <xf numFmtId="0" fontId="22" fillId="0" borderId="1" xfId="0" applyFont="1" applyBorder="1" applyAlignment="1">
      <alignment wrapText="1"/>
    </xf>
    <xf numFmtId="0" fontId="13" fillId="0" borderId="28"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0" xfId="0" applyFont="1" applyBorder="1" applyAlignment="1">
      <alignment horizontal="center" vertical="center" wrapText="1"/>
    </xf>
    <xf numFmtId="0" fontId="16" fillId="0" borderId="14" xfId="0" applyFont="1" applyBorder="1" applyAlignment="1">
      <alignment horizontal="left" vertical="center" wrapText="1" indent="3"/>
    </xf>
    <xf numFmtId="0" fontId="0" fillId="0" borderId="16" xfId="0" applyBorder="1" applyAlignment="1">
      <alignment horizontal="left" vertical="center" wrapText="1" indent="3"/>
    </xf>
    <xf numFmtId="0" fontId="13" fillId="0" borderId="14" xfId="0" applyFont="1" applyBorder="1" applyAlignment="1">
      <alignment horizontal="center" vertical="center" wrapText="1"/>
    </xf>
    <xf numFmtId="0" fontId="0" fillId="0" borderId="16"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3" xfId="0" applyBorder="1" applyAlignment="1">
      <alignment horizontal="center" vertical="center" wrapText="1"/>
    </xf>
    <xf numFmtId="0" fontId="13" fillId="0" borderId="21" xfId="0" applyFont="1" applyBorder="1" applyAlignment="1">
      <alignment horizontal="center" vertical="center" wrapText="1"/>
    </xf>
    <xf numFmtId="0" fontId="16" fillId="0" borderId="1" xfId="0" applyFont="1" applyBorder="1" applyAlignment="1">
      <alignment vertical="center" wrapText="1"/>
    </xf>
    <xf numFmtId="0" fontId="0" fillId="0" borderId="1" xfId="0" applyBorder="1" applyAlignment="1">
      <alignment horizontal="justify"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0" fillId="0" borderId="2" xfId="0" applyBorder="1" applyAlignment="1">
      <alignment wrapText="1"/>
    </xf>
    <xf numFmtId="0" fontId="0" fillId="0" borderId="10" xfId="0" applyBorder="1" applyAlignment="1">
      <alignment wrapText="1"/>
    </xf>
    <xf numFmtId="0" fontId="14" fillId="0" borderId="0" xfId="0" applyFont="1" applyAlignment="1">
      <alignment wrapText="1"/>
    </xf>
    <xf numFmtId="0" fontId="1" fillId="0" borderId="17" xfId="0" applyFont="1" applyBorder="1" applyAlignment="1">
      <alignment wrapText="1"/>
    </xf>
    <xf numFmtId="0" fontId="1" fillId="0" borderId="18" xfId="0" applyFont="1" applyBorder="1" applyAlignment="1">
      <alignment wrapText="1"/>
    </xf>
    <xf numFmtId="0" fontId="1" fillId="0" borderId="19" xfId="0" applyFont="1" applyBorder="1" applyAlignment="1">
      <alignment wrapText="1"/>
    </xf>
    <xf numFmtId="0" fontId="0" fillId="0" borderId="17" xfId="0" applyBorder="1"/>
    <xf numFmtId="0" fontId="0" fillId="0" borderId="18" xfId="0" applyBorder="1"/>
    <xf numFmtId="0" fontId="0" fillId="0" borderId="19" xfId="0" applyBorder="1"/>
    <xf numFmtId="0" fontId="13" fillId="0" borderId="0" xfId="0" applyFont="1" applyAlignment="1">
      <alignment horizontal="center" vertical="center"/>
    </xf>
    <xf numFmtId="0" fontId="10" fillId="0" borderId="3" xfId="0" applyFont="1" applyBorder="1" applyAlignment="1">
      <alignment horizontal="center" wrapText="1"/>
    </xf>
    <xf numFmtId="0" fontId="10" fillId="0" borderId="7" xfId="0" applyFont="1" applyBorder="1" applyAlignment="1">
      <alignment horizontal="center" wrapText="1"/>
    </xf>
    <xf numFmtId="0" fontId="10" fillId="0" borderId="5" xfId="0" applyFont="1" applyBorder="1" applyAlignment="1">
      <alignment horizontal="center" wrapText="1"/>
    </xf>
    <xf numFmtId="0" fontId="0" fillId="0" borderId="4" xfId="0" applyBorder="1" applyAlignment="1">
      <alignment horizontal="center" wrapText="1"/>
    </xf>
    <xf numFmtId="0" fontId="0" fillId="0" borderId="8" xfId="0" applyBorder="1" applyAlignment="1">
      <alignment horizontal="center" wrapText="1"/>
    </xf>
    <xf numFmtId="0" fontId="0" fillId="0" borderId="6" xfId="0" applyBorder="1" applyAlignment="1">
      <alignment horizont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12" fillId="0" borderId="19" xfId="0" applyFont="1" applyBorder="1" applyAlignment="1">
      <alignment horizontal="justify" vertical="center" wrapText="1"/>
    </xf>
    <xf numFmtId="0" fontId="16" fillId="0" borderId="3" xfId="0" applyFont="1" applyBorder="1" applyAlignment="1">
      <alignment horizontal="justify" vertical="center" wrapText="1"/>
    </xf>
    <xf numFmtId="0" fontId="0" fillId="0" borderId="11" xfId="0" applyBorder="1" applyAlignment="1">
      <alignment wrapText="1"/>
    </xf>
    <xf numFmtId="0" fontId="0" fillId="0" borderId="12" xfId="0" applyBorder="1" applyAlignment="1">
      <alignment wrapText="1"/>
    </xf>
    <xf numFmtId="0" fontId="0" fillId="0" borderId="2" xfId="0" applyBorder="1" applyAlignment="1">
      <alignment horizontal="right" wrapText="1"/>
    </xf>
    <xf numFmtId="0" fontId="0" fillId="0" borderId="9" xfId="0" applyBorder="1" applyAlignment="1">
      <alignment horizontal="right" wrapText="1"/>
    </xf>
    <xf numFmtId="0" fontId="0" fillId="0" borderId="10" xfId="0" applyBorder="1" applyAlignment="1">
      <alignment horizontal="right" wrapText="1"/>
    </xf>
    <xf numFmtId="0" fontId="16" fillId="0" borderId="1" xfId="0" applyFont="1" applyBorder="1" applyAlignment="1" applyProtection="1">
      <alignment horizontal="justify" vertical="center" wrapText="1"/>
      <protection hidden="1"/>
    </xf>
    <xf numFmtId="0" fontId="0" fillId="0" borderId="1" xfId="0" applyBorder="1" applyAlignment="1" applyProtection="1">
      <alignment wrapText="1"/>
      <protection hidden="1"/>
    </xf>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9" xfId="0" applyFont="1" applyBorder="1" applyAlignment="1">
      <alignment horizontal="justify" vertical="center" wrapText="1"/>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2" fillId="0" borderId="0" xfId="0" applyFont="1" applyAlignment="1">
      <alignment horizontal="justify" vertical="center" wrapText="1"/>
    </xf>
    <xf numFmtId="0" fontId="26" fillId="0" borderId="1" xfId="0" applyFont="1" applyBorder="1" applyAlignment="1">
      <alignment horizontal="justify" vertical="center" wrapText="1"/>
    </xf>
    <xf numFmtId="0" fontId="16" fillId="0" borderId="11" xfId="0" applyFont="1" applyBorder="1" applyAlignment="1">
      <alignment horizontal="left" vertical="center" wrapText="1"/>
    </xf>
    <xf numFmtId="0" fontId="16" fillId="0" borderId="0" xfId="0" applyFont="1" applyAlignment="1">
      <alignment horizontal="left" vertical="center" wrapText="1"/>
    </xf>
    <xf numFmtId="0" fontId="46" fillId="0" borderId="0" xfId="0" applyFont="1" applyAlignment="1">
      <alignment horizontal="center" vertical="center"/>
    </xf>
    <xf numFmtId="0" fontId="46" fillId="2" borderId="33" xfId="0" applyFont="1" applyFill="1" applyBorder="1" applyAlignment="1">
      <alignment horizontal="center" vertical="center" wrapText="1"/>
    </xf>
    <xf numFmtId="0" fontId="46" fillId="2" borderId="31" xfId="0" applyFont="1" applyFill="1" applyBorder="1" applyAlignment="1">
      <alignment horizontal="center" vertical="center" wrapText="1"/>
    </xf>
    <xf numFmtId="0" fontId="46" fillId="2" borderId="34" xfId="0" applyFont="1" applyFill="1" applyBorder="1" applyAlignment="1">
      <alignment horizontal="center" vertical="center" wrapText="1"/>
    </xf>
    <xf numFmtId="0" fontId="46" fillId="2" borderId="32"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46" fillId="2" borderId="32" xfId="0" applyFont="1" applyFill="1" applyBorder="1" applyAlignment="1">
      <alignment horizontal="center" vertical="center"/>
    </xf>
    <xf numFmtId="0" fontId="46" fillId="2" borderId="1" xfId="0" applyFont="1" applyFill="1" applyBorder="1" applyAlignment="1">
      <alignment horizontal="center" vertical="center"/>
    </xf>
    <xf numFmtId="0" fontId="46" fillId="4" borderId="28" xfId="0" applyFont="1" applyFill="1" applyBorder="1" applyAlignment="1">
      <alignment horizontal="center" vertical="center" wrapText="1"/>
    </xf>
    <xf numFmtId="0" fontId="46" fillId="4" borderId="29" xfId="0" applyFont="1" applyFill="1" applyBorder="1" applyAlignment="1">
      <alignment horizontal="center" vertical="center" wrapText="1"/>
    </xf>
    <xf numFmtId="0" fontId="46" fillId="4" borderId="27" xfId="0" applyFont="1" applyFill="1" applyBorder="1" applyAlignment="1">
      <alignment horizontal="center" vertical="center" wrapText="1"/>
    </xf>
    <xf numFmtId="0" fontId="46" fillId="4" borderId="30" xfId="0" applyFont="1" applyFill="1" applyBorder="1" applyAlignment="1">
      <alignment horizontal="center" vertical="center" wrapText="1"/>
    </xf>
    <xf numFmtId="0" fontId="46" fillId="2" borderId="3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36" xfId="0" applyFont="1" applyFill="1" applyBorder="1" applyAlignment="1">
      <alignment horizontal="center" vertical="center" wrapText="1"/>
    </xf>
    <xf numFmtId="0" fontId="46" fillId="2" borderId="29" xfId="0" applyFont="1" applyFill="1" applyBorder="1" applyAlignment="1">
      <alignment horizontal="center" vertical="center" wrapText="1"/>
    </xf>
    <xf numFmtId="0" fontId="46" fillId="2" borderId="37"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7" fillId="2" borderId="1" xfId="0" applyFont="1" applyFill="1" applyBorder="1" applyAlignment="1">
      <alignment horizontal="center" vertical="center" wrapText="1"/>
    </xf>
    <xf numFmtId="0" fontId="37" fillId="5" borderId="1" xfId="0" applyFont="1" applyFill="1" applyBorder="1" applyAlignment="1" applyProtection="1">
      <alignment horizontal="center" vertical="center"/>
      <protection locked="0"/>
    </xf>
  </cellXfs>
  <cellStyles count="35">
    <cellStyle name="Comma" xfId="1" builtinId="3"/>
    <cellStyle name="Comma 2" xfId="2" xr:uid="{00000000-0005-0000-0000-000001000000}"/>
    <cellStyle name="Comma 2 2" xfId="5" xr:uid="{00000000-0005-0000-0000-000002000000}"/>
    <cellStyle name="Comma 2 2 2" xfId="11" xr:uid="{00000000-0005-0000-0000-000003000000}"/>
    <cellStyle name="Comma 2 2 2 2" xfId="22" xr:uid="{00000000-0005-0000-0000-000004000000}"/>
    <cellStyle name="Comma 2 2 3" xfId="16" xr:uid="{00000000-0005-0000-0000-000005000000}"/>
    <cellStyle name="Comma 2 2 4" xfId="28" xr:uid="{00000000-0005-0000-0000-000006000000}"/>
    <cellStyle name="Comma 2 2 5" xfId="34" xr:uid="{00000000-0005-0000-0000-000007000000}"/>
    <cellStyle name="Comma 2 3" xfId="8" xr:uid="{00000000-0005-0000-0000-000008000000}"/>
    <cellStyle name="Comma 2 3 2" xfId="19" xr:uid="{00000000-0005-0000-0000-000009000000}"/>
    <cellStyle name="Comma 2 4" xfId="13" xr:uid="{00000000-0005-0000-0000-00000A000000}"/>
    <cellStyle name="Comma 2 5" xfId="25" xr:uid="{00000000-0005-0000-0000-00000B000000}"/>
    <cellStyle name="Comma 2 6" xfId="31" xr:uid="{00000000-0005-0000-0000-00000C000000}"/>
    <cellStyle name="Comma 3" xfId="4" xr:uid="{00000000-0005-0000-0000-00000D000000}"/>
    <cellStyle name="Comma 3 2" xfId="10" xr:uid="{00000000-0005-0000-0000-00000E000000}"/>
    <cellStyle name="Comma 3 2 2" xfId="21" xr:uid="{00000000-0005-0000-0000-00000F000000}"/>
    <cellStyle name="Comma 3 2 3" xfId="27" xr:uid="{00000000-0005-0000-0000-000010000000}"/>
    <cellStyle name="Comma 3 2 4" xfId="33" xr:uid="{00000000-0005-0000-0000-000011000000}"/>
    <cellStyle name="Comma 3 3" xfId="7" xr:uid="{00000000-0005-0000-0000-000012000000}"/>
    <cellStyle name="Comma 3 3 2" xfId="18" xr:uid="{00000000-0005-0000-0000-000013000000}"/>
    <cellStyle name="Comma 3 4" xfId="15" xr:uid="{00000000-0005-0000-0000-000014000000}"/>
    <cellStyle name="Comma 3 5" xfId="24" xr:uid="{00000000-0005-0000-0000-000015000000}"/>
    <cellStyle name="Comma 3 6" xfId="30" xr:uid="{00000000-0005-0000-0000-000016000000}"/>
    <cellStyle name="Comma 4" xfId="3" xr:uid="{00000000-0005-0000-0000-000017000000}"/>
    <cellStyle name="Comma 4 2" xfId="9" xr:uid="{00000000-0005-0000-0000-000018000000}"/>
    <cellStyle name="Comma 4 2 2" xfId="20" xr:uid="{00000000-0005-0000-0000-000019000000}"/>
    <cellStyle name="Comma 4 3" xfId="14" xr:uid="{00000000-0005-0000-0000-00001A000000}"/>
    <cellStyle name="Comma 4 4" xfId="26" xr:uid="{00000000-0005-0000-0000-00001B000000}"/>
    <cellStyle name="Comma 4 5" xfId="32" xr:uid="{00000000-0005-0000-0000-00001C000000}"/>
    <cellStyle name="Comma 5" xfId="6" xr:uid="{00000000-0005-0000-0000-00001D000000}"/>
    <cellStyle name="Comma 5 2" xfId="17" xr:uid="{00000000-0005-0000-0000-00001E000000}"/>
    <cellStyle name="Comma 6" xfId="12" xr:uid="{00000000-0005-0000-0000-00001F000000}"/>
    <cellStyle name="Comma 7" xfId="23" xr:uid="{00000000-0005-0000-0000-000020000000}"/>
    <cellStyle name="Comma 8" xfId="29" xr:uid="{00000000-0005-0000-0000-000021000000}"/>
    <cellStyle name="Normal" xfId="0" builtinId="0"/>
  </cellStyles>
  <dxfs count="18">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
      <numFmt numFmtId="0" formatCode="General"/>
    </dxf>
    <dxf>
      <numFmt numFmtId="166"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T13"/>
  <sheetViews>
    <sheetView topLeftCell="F1" workbookViewId="0">
      <selection activeCell="G5" sqref="G5:S12"/>
    </sheetView>
  </sheetViews>
  <sheetFormatPr defaultRowHeight="15" x14ac:dyDescent="0.25"/>
  <cols>
    <col min="2" max="6" width="31.28515625" customWidth="1"/>
    <col min="7" max="7" width="20.28515625" customWidth="1"/>
    <col min="8" max="8" width="20.42578125" bestFit="1" customWidth="1"/>
    <col min="9" max="9" width="17.42578125" customWidth="1"/>
    <col min="10" max="12" width="12.42578125" customWidth="1"/>
    <col min="13" max="13" width="24.5703125" customWidth="1"/>
    <col min="19" max="19" width="36.28515625" customWidth="1"/>
  </cols>
  <sheetData>
    <row r="4" spans="2:20" x14ac:dyDescent="0.25">
      <c r="B4" s="213" t="s">
        <v>22</v>
      </c>
      <c r="C4" s="213"/>
      <c r="D4" s="213"/>
      <c r="E4" s="213"/>
      <c r="F4" s="213"/>
      <c r="G4" s="213"/>
      <c r="H4" s="213"/>
      <c r="I4" s="213"/>
      <c r="J4" s="213"/>
      <c r="K4" s="213"/>
      <c r="L4" s="213"/>
      <c r="M4" s="213"/>
      <c r="N4" s="213"/>
      <c r="O4" s="213"/>
      <c r="P4" s="213"/>
      <c r="Q4" s="213"/>
      <c r="R4" s="213"/>
      <c r="S4" s="213"/>
    </row>
    <row r="5" spans="2:20" ht="27" customHeight="1" x14ac:dyDescent="0.25">
      <c r="B5" s="8" t="s">
        <v>23</v>
      </c>
      <c r="C5" s="8" t="s">
        <v>24</v>
      </c>
      <c r="D5" s="9" t="s">
        <v>25</v>
      </c>
      <c r="E5" s="5"/>
      <c r="F5" s="5"/>
      <c r="G5" s="211" t="s">
        <v>8</v>
      </c>
      <c r="H5" s="212" t="s">
        <v>9</v>
      </c>
      <c r="I5" s="212" t="s">
        <v>14</v>
      </c>
      <c r="J5" s="212"/>
      <c r="K5" s="212"/>
      <c r="L5" s="212"/>
      <c r="M5" s="211" t="s">
        <v>15</v>
      </c>
      <c r="N5" s="214" t="s">
        <v>2</v>
      </c>
      <c r="O5" s="215"/>
      <c r="P5" s="215"/>
      <c r="Q5" s="215"/>
      <c r="R5" s="216"/>
      <c r="S5" s="211" t="s">
        <v>20</v>
      </c>
    </row>
    <row r="6" spans="2:20" ht="30" customHeight="1" x14ac:dyDescent="0.25">
      <c r="B6" s="8"/>
      <c r="C6" s="8"/>
      <c r="D6" s="5"/>
      <c r="E6" s="5"/>
      <c r="F6" s="5"/>
      <c r="G6" s="211"/>
      <c r="H6" s="212"/>
      <c r="I6" s="5" t="s">
        <v>1</v>
      </c>
      <c r="J6" s="212" t="s">
        <v>0</v>
      </c>
      <c r="K6" s="212"/>
      <c r="L6" s="211" t="s">
        <v>16</v>
      </c>
      <c r="M6" s="211"/>
      <c r="N6" s="217"/>
      <c r="O6" s="218"/>
      <c r="P6" s="218"/>
      <c r="Q6" s="218"/>
      <c r="R6" s="219"/>
      <c r="S6" s="211"/>
      <c r="T6" s="1"/>
    </row>
    <row r="7" spans="2:20" ht="60" x14ac:dyDescent="0.25">
      <c r="B7" s="8"/>
      <c r="C7" s="8"/>
      <c r="D7" s="5"/>
      <c r="E7" s="5"/>
      <c r="F7" s="5"/>
      <c r="G7" s="5" t="s">
        <v>13</v>
      </c>
      <c r="H7" s="5" t="s">
        <v>13</v>
      </c>
      <c r="I7" s="5" t="s">
        <v>21</v>
      </c>
      <c r="J7" s="5" t="s">
        <v>6</v>
      </c>
      <c r="K7" s="5" t="s">
        <v>7</v>
      </c>
      <c r="L7" s="211"/>
      <c r="M7" s="211"/>
      <c r="N7" s="5" t="s">
        <v>4</v>
      </c>
      <c r="O7" s="5" t="s">
        <v>11</v>
      </c>
      <c r="P7" s="5" t="s">
        <v>5</v>
      </c>
      <c r="Q7" s="5" t="s">
        <v>10</v>
      </c>
      <c r="R7" s="5" t="s">
        <v>3</v>
      </c>
      <c r="S7" s="5" t="s">
        <v>13</v>
      </c>
      <c r="T7" s="1"/>
    </row>
    <row r="8" spans="2:20" ht="45" x14ac:dyDescent="0.25">
      <c r="B8" s="2"/>
      <c r="C8" s="2"/>
      <c r="D8" s="2"/>
      <c r="E8" s="2"/>
      <c r="F8" s="2"/>
      <c r="G8" s="4" t="s">
        <v>17</v>
      </c>
      <c r="H8" s="4" t="s">
        <v>17</v>
      </c>
      <c r="I8" s="4" t="s">
        <v>17</v>
      </c>
      <c r="J8" s="4" t="s">
        <v>17</v>
      </c>
      <c r="K8" s="4" t="s">
        <v>17</v>
      </c>
      <c r="L8" s="4" t="s">
        <v>17</v>
      </c>
      <c r="M8" s="4" t="s">
        <v>17</v>
      </c>
      <c r="N8" s="4" t="s">
        <v>17</v>
      </c>
      <c r="O8" s="4" t="s">
        <v>17</v>
      </c>
      <c r="P8" s="4" t="s">
        <v>17</v>
      </c>
      <c r="Q8" s="4" t="s">
        <v>18</v>
      </c>
      <c r="R8" s="4" t="s">
        <v>19</v>
      </c>
      <c r="S8" s="4" t="s">
        <v>17</v>
      </c>
      <c r="T8" s="1"/>
    </row>
    <row r="9" spans="2:20" x14ac:dyDescent="0.25">
      <c r="B9" s="3"/>
      <c r="C9" s="3"/>
      <c r="D9" s="3"/>
      <c r="E9" s="3"/>
      <c r="F9" s="3"/>
      <c r="G9" s="3"/>
      <c r="H9" s="3"/>
      <c r="I9" s="3"/>
      <c r="J9" s="3"/>
      <c r="K9" s="3"/>
      <c r="L9" s="3"/>
      <c r="M9" s="3"/>
      <c r="N9" s="3"/>
      <c r="O9" s="3"/>
      <c r="P9" s="3"/>
      <c r="Q9" s="3"/>
      <c r="R9" s="3"/>
      <c r="S9" s="3"/>
    </row>
    <row r="10" spans="2:20" x14ac:dyDescent="0.25">
      <c r="B10" s="3"/>
      <c r="C10" s="3"/>
      <c r="D10" s="3"/>
      <c r="E10" s="3"/>
      <c r="F10" s="3"/>
      <c r="G10" s="3"/>
      <c r="H10" s="3"/>
      <c r="I10" s="3"/>
      <c r="J10" s="3"/>
      <c r="K10" s="3"/>
      <c r="L10" s="3"/>
      <c r="M10" s="3"/>
      <c r="N10" s="3"/>
      <c r="O10" s="3"/>
      <c r="P10" s="3"/>
      <c r="Q10" s="3"/>
      <c r="R10" s="3"/>
      <c r="S10" s="3"/>
    </row>
    <row r="11" spans="2:20" x14ac:dyDescent="0.25">
      <c r="B11" s="3"/>
      <c r="C11" s="3"/>
      <c r="D11" s="3"/>
      <c r="E11" s="3"/>
      <c r="F11" s="3"/>
      <c r="G11" s="3"/>
      <c r="H11" s="3"/>
      <c r="I11" s="3"/>
      <c r="J11" s="3"/>
      <c r="K11" s="3"/>
      <c r="L11" s="3"/>
      <c r="M11" s="3"/>
      <c r="N11" s="3"/>
      <c r="O11" s="3"/>
      <c r="P11" s="3"/>
      <c r="Q11" s="3"/>
      <c r="R11" s="3"/>
      <c r="S11" s="3"/>
    </row>
    <row r="12" spans="2:20" x14ac:dyDescent="0.25">
      <c r="B12" s="3"/>
      <c r="C12" s="3"/>
      <c r="D12" s="3"/>
      <c r="E12" s="3"/>
      <c r="F12" s="3"/>
      <c r="G12" s="3"/>
      <c r="H12" s="3"/>
      <c r="I12" s="3"/>
      <c r="J12" s="3"/>
      <c r="K12" s="3"/>
      <c r="L12" s="3"/>
      <c r="M12" s="3"/>
      <c r="N12" s="3"/>
      <c r="O12" s="3"/>
      <c r="P12" s="3"/>
      <c r="Q12" s="3"/>
      <c r="R12" s="3"/>
      <c r="S12" s="3"/>
    </row>
    <row r="13" spans="2:20" x14ac:dyDescent="0.25">
      <c r="B13" s="6"/>
      <c r="C13" s="6"/>
      <c r="D13" s="6"/>
      <c r="E13" s="6"/>
      <c r="F13" s="6"/>
      <c r="G13" s="6"/>
      <c r="H13" s="7"/>
      <c r="I13" s="6"/>
      <c r="J13" s="6"/>
      <c r="K13" s="6"/>
      <c r="L13" s="6"/>
      <c r="M13" s="6"/>
      <c r="N13" s="6"/>
      <c r="O13" s="6"/>
      <c r="P13" s="6"/>
      <c r="Q13" s="6"/>
      <c r="R13" s="6"/>
      <c r="S13" s="6"/>
    </row>
  </sheetData>
  <mergeCells count="9">
    <mergeCell ref="G5:G6"/>
    <mergeCell ref="H5:H6"/>
    <mergeCell ref="B4:S4"/>
    <mergeCell ref="N5:R6"/>
    <mergeCell ref="I5:L5"/>
    <mergeCell ref="J6:K6"/>
    <mergeCell ref="L6:L7"/>
    <mergeCell ref="M5:M7"/>
    <mergeCell ref="S5:S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6"/>
  <sheetViews>
    <sheetView zoomScale="140" zoomScaleNormal="140" workbookViewId="0">
      <selection activeCell="C17" sqref="C17"/>
    </sheetView>
  </sheetViews>
  <sheetFormatPr defaultRowHeight="15" x14ac:dyDescent="0.25"/>
  <cols>
    <col min="2" max="2" width="22.140625" customWidth="1"/>
    <col min="3" max="3" width="80.28515625" bestFit="1" customWidth="1"/>
  </cols>
  <sheetData>
    <row r="1" spans="1:15" ht="21" x14ac:dyDescent="0.25">
      <c r="A1" s="221" t="s">
        <v>391</v>
      </c>
      <c r="B1" s="221"/>
      <c r="C1" s="221"/>
      <c r="D1" s="16"/>
      <c r="E1" s="16"/>
      <c r="F1" s="16"/>
      <c r="G1" s="16"/>
      <c r="H1" s="16"/>
      <c r="I1" s="16"/>
      <c r="J1" s="16"/>
      <c r="K1" s="16"/>
      <c r="L1" s="16"/>
      <c r="M1" s="16"/>
      <c r="N1" s="16"/>
      <c r="O1" s="16"/>
    </row>
    <row r="2" spans="1:15" ht="21" x14ac:dyDescent="0.25">
      <c r="A2" s="222" t="s">
        <v>53</v>
      </c>
      <c r="B2" s="222"/>
      <c r="C2" s="222"/>
      <c r="D2" s="17"/>
      <c r="E2" s="17"/>
      <c r="F2" s="17"/>
      <c r="G2" s="17"/>
      <c r="H2" s="17"/>
      <c r="I2" s="17"/>
      <c r="J2" s="17"/>
      <c r="K2" s="17"/>
      <c r="L2" s="17"/>
      <c r="M2" s="17"/>
      <c r="N2" s="17"/>
      <c r="O2" s="17"/>
    </row>
    <row r="3" spans="1:15" x14ac:dyDescent="0.25">
      <c r="A3" s="15" t="s">
        <v>233</v>
      </c>
      <c r="B3" s="15" t="s">
        <v>231</v>
      </c>
      <c r="C3" s="15" t="s">
        <v>232</v>
      </c>
    </row>
    <row r="4" spans="1:15" x14ac:dyDescent="0.25">
      <c r="A4" s="14">
        <v>1</v>
      </c>
      <c r="B4" s="13" t="s">
        <v>219</v>
      </c>
      <c r="C4" s="13" t="s">
        <v>228</v>
      </c>
    </row>
    <row r="5" spans="1:15" x14ac:dyDescent="0.25">
      <c r="A5" s="14">
        <v>2</v>
      </c>
      <c r="B5" s="13" t="s">
        <v>220</v>
      </c>
      <c r="C5" s="13" t="s">
        <v>432</v>
      </c>
    </row>
    <row r="6" spans="1:15" x14ac:dyDescent="0.25">
      <c r="A6" s="14">
        <v>3</v>
      </c>
      <c r="B6" s="13" t="s">
        <v>221</v>
      </c>
      <c r="C6" s="13" t="s">
        <v>225</v>
      </c>
    </row>
    <row r="7" spans="1:15" x14ac:dyDescent="0.25">
      <c r="A7" s="14">
        <v>4</v>
      </c>
      <c r="B7" s="13" t="s">
        <v>222</v>
      </c>
      <c r="C7" s="13" t="s">
        <v>359</v>
      </c>
    </row>
    <row r="8" spans="1:15" x14ac:dyDescent="0.25">
      <c r="A8" s="14">
        <v>5</v>
      </c>
      <c r="B8" s="13" t="s">
        <v>223</v>
      </c>
      <c r="C8" s="13" t="s">
        <v>318</v>
      </c>
    </row>
    <row r="9" spans="1:15" x14ac:dyDescent="0.25">
      <c r="A9" s="14">
        <v>6</v>
      </c>
      <c r="B9" s="13" t="s">
        <v>224</v>
      </c>
      <c r="C9" s="13" t="s">
        <v>229</v>
      </c>
    </row>
    <row r="11" spans="1:15" x14ac:dyDescent="0.25">
      <c r="A11" t="s">
        <v>101</v>
      </c>
    </row>
    <row r="12" spans="1:15" ht="21" customHeight="1" x14ac:dyDescent="0.25">
      <c r="A12" s="175">
        <v>1</v>
      </c>
      <c r="B12" s="220" t="s">
        <v>385</v>
      </c>
      <c r="C12" s="220"/>
    </row>
    <row r="13" spans="1:15" ht="16.5" customHeight="1" x14ac:dyDescent="0.25">
      <c r="A13" s="175">
        <v>2</v>
      </c>
      <c r="B13" s="220" t="s">
        <v>371</v>
      </c>
      <c r="C13" s="220"/>
    </row>
    <row r="14" spans="1:15" ht="58.5" customHeight="1" x14ac:dyDescent="0.25">
      <c r="A14" s="175">
        <v>3</v>
      </c>
      <c r="B14" s="220" t="s">
        <v>447</v>
      </c>
      <c r="C14" s="220"/>
    </row>
    <row r="15" spans="1:15" ht="50.25" customHeight="1" x14ac:dyDescent="0.25">
      <c r="A15" s="175">
        <v>4</v>
      </c>
      <c r="B15" s="220" t="s">
        <v>442</v>
      </c>
      <c r="C15" s="220"/>
    </row>
    <row r="16" spans="1:15" x14ac:dyDescent="0.25">
      <c r="B16" s="125"/>
      <c r="C16" s="124"/>
    </row>
  </sheetData>
  <sheetProtection formatCells="0" formatColumns="0" formatRows="0" insertColumns="0" insertRows="0" insertHyperlinks="0" deleteColumns="0" deleteRows="0" sort="0" autoFilter="0" pivotTables="0"/>
  <mergeCells count="6">
    <mergeCell ref="B15:C15"/>
    <mergeCell ref="A1:C1"/>
    <mergeCell ref="A2:C2"/>
    <mergeCell ref="B12:C12"/>
    <mergeCell ref="B13:C13"/>
    <mergeCell ref="B14:C1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3"/>
  <sheetViews>
    <sheetView tabSelected="1" topLeftCell="A16" zoomScale="110" zoomScaleNormal="110" workbookViewId="0">
      <selection activeCell="C34" sqref="C34:J34"/>
    </sheetView>
  </sheetViews>
  <sheetFormatPr defaultRowHeight="15" x14ac:dyDescent="0.25"/>
  <cols>
    <col min="1" max="1" width="8.28515625" customWidth="1"/>
    <col min="2" max="2" width="12.7109375" style="1" bestFit="1" customWidth="1"/>
    <col min="3" max="4" width="15.140625" customWidth="1"/>
    <col min="5" max="5" width="20" customWidth="1"/>
    <col min="6" max="8" width="15.140625" customWidth="1"/>
    <col min="9" max="9" width="22.7109375" bestFit="1" customWidth="1"/>
    <col min="10" max="10" width="23.140625" customWidth="1"/>
    <col min="11" max="11" width="15.5703125" bestFit="1" customWidth="1"/>
    <col min="12" max="12" width="14.5703125" bestFit="1" customWidth="1"/>
    <col min="13" max="14" width="11.85546875" customWidth="1"/>
    <col min="15" max="15" width="21.28515625" customWidth="1"/>
    <col min="16" max="16" width="26.7109375" customWidth="1"/>
    <col min="20" max="20" width="9.140625" customWidth="1"/>
  </cols>
  <sheetData>
    <row r="1" spans="1:21" ht="24.75" customHeight="1" x14ac:dyDescent="0.25">
      <c r="A1" s="229" t="s">
        <v>391</v>
      </c>
      <c r="B1" s="230"/>
      <c r="C1" s="230"/>
      <c r="D1" s="230"/>
      <c r="E1" s="230"/>
      <c r="F1" s="230"/>
      <c r="G1" s="230"/>
      <c r="H1" s="230"/>
      <c r="I1" s="230"/>
      <c r="J1" s="230"/>
      <c r="K1" s="31"/>
      <c r="L1" s="31"/>
      <c r="M1" s="23"/>
      <c r="N1" s="23"/>
      <c r="O1" s="23"/>
    </row>
    <row r="2" spans="1:21" ht="26.25" customHeight="1" x14ac:dyDescent="0.25">
      <c r="A2" s="231" t="s">
        <v>369</v>
      </c>
      <c r="B2" s="230"/>
      <c r="C2" s="230"/>
      <c r="D2" s="230"/>
      <c r="E2" s="230"/>
      <c r="F2" s="230"/>
      <c r="G2" s="230"/>
      <c r="H2" s="230"/>
      <c r="I2" s="230"/>
      <c r="J2" s="230"/>
      <c r="K2" s="32"/>
      <c r="L2" s="32"/>
      <c r="M2" s="24"/>
      <c r="N2" s="24"/>
      <c r="O2" s="24"/>
    </row>
    <row r="3" spans="1:21" ht="26.25" customHeight="1" x14ac:dyDescent="0.25">
      <c r="A3" s="33"/>
      <c r="B3" s="34"/>
      <c r="C3" s="236" t="s">
        <v>324</v>
      </c>
      <c r="D3" s="236"/>
      <c r="E3" s="236"/>
      <c r="F3" s="236"/>
      <c r="G3" s="236"/>
      <c r="H3" s="236"/>
      <c r="I3" s="35"/>
      <c r="J3" s="34"/>
      <c r="K3" s="32"/>
      <c r="L3" s="32"/>
      <c r="M3" s="24"/>
      <c r="N3" s="24"/>
      <c r="O3" s="24"/>
      <c r="P3" s="17"/>
      <c r="Q3" s="17"/>
      <c r="R3" s="17"/>
      <c r="S3" s="17"/>
      <c r="T3" s="17"/>
      <c r="U3" s="17"/>
    </row>
    <row r="4" spans="1:21" ht="26.25" customHeight="1" x14ac:dyDescent="0.25">
      <c r="A4" s="32"/>
      <c r="B4" s="32"/>
      <c r="C4" s="24"/>
      <c r="D4" s="24"/>
      <c r="E4" s="24"/>
      <c r="F4" s="24"/>
      <c r="G4" s="24"/>
      <c r="H4" s="24"/>
      <c r="I4" s="24"/>
      <c r="J4" s="32"/>
      <c r="K4" s="32"/>
      <c r="L4" s="32"/>
      <c r="M4" s="24"/>
      <c r="N4" s="24"/>
      <c r="O4" s="24"/>
      <c r="P4" s="17"/>
      <c r="Q4" s="17"/>
      <c r="R4" s="17"/>
      <c r="S4" s="17"/>
      <c r="T4" s="17"/>
      <c r="U4" s="17"/>
    </row>
    <row r="5" spans="1:21" ht="26.25" customHeight="1" x14ac:dyDescent="0.25">
      <c r="A5" s="32"/>
      <c r="B5" s="32"/>
      <c r="C5" s="233" t="s">
        <v>273</v>
      </c>
      <c r="D5" s="200"/>
      <c r="E5" s="200"/>
      <c r="F5" s="200"/>
      <c r="G5" s="200"/>
      <c r="H5" s="200"/>
      <c r="I5" s="201"/>
      <c r="J5" s="33"/>
      <c r="K5" s="33"/>
      <c r="L5" s="32"/>
      <c r="M5" s="24"/>
      <c r="N5" s="24"/>
      <c r="O5" s="24"/>
      <c r="P5" s="17"/>
      <c r="Q5" s="17"/>
      <c r="R5" s="17"/>
      <c r="S5" s="17"/>
      <c r="T5" s="17"/>
      <c r="U5" s="17"/>
    </row>
    <row r="6" spans="1:21" ht="54" customHeight="1" x14ac:dyDescent="0.25">
      <c r="A6" s="33"/>
      <c r="B6" s="36"/>
      <c r="C6" s="41" t="s">
        <v>45</v>
      </c>
      <c r="D6" s="234" t="s">
        <v>325</v>
      </c>
      <c r="E6" s="235"/>
      <c r="F6" s="235"/>
      <c r="G6" s="42" t="s">
        <v>326</v>
      </c>
      <c r="H6" s="42" t="s">
        <v>327</v>
      </c>
      <c r="I6" s="42" t="s">
        <v>328</v>
      </c>
      <c r="J6" s="33"/>
      <c r="K6" s="33"/>
      <c r="L6" s="33"/>
    </row>
    <row r="7" spans="1:21" ht="98.25" customHeight="1" x14ac:dyDescent="0.25">
      <c r="A7" s="33"/>
      <c r="B7" s="36"/>
      <c r="C7" s="45" t="s">
        <v>317</v>
      </c>
      <c r="D7" s="232" t="s">
        <v>373</v>
      </c>
      <c r="E7" s="207"/>
      <c r="F7" s="207"/>
      <c r="G7" s="27" t="s">
        <v>241</v>
      </c>
      <c r="H7" s="27" t="s">
        <v>241</v>
      </c>
      <c r="I7" s="43">
        <f>'A-3 TABLE-II'!AV28</f>
        <v>0</v>
      </c>
      <c r="J7" s="33"/>
      <c r="K7" s="33"/>
      <c r="L7" s="33"/>
    </row>
    <row r="8" spans="1:21" ht="30.75" customHeight="1" x14ac:dyDescent="0.25">
      <c r="A8" s="33"/>
      <c r="B8" s="36"/>
      <c r="C8" s="45" t="s">
        <v>340</v>
      </c>
      <c r="D8" s="210" t="s">
        <v>448</v>
      </c>
      <c r="E8" s="207"/>
      <c r="F8" s="207"/>
      <c r="G8" s="27" t="s">
        <v>241</v>
      </c>
      <c r="H8" s="27" t="s">
        <v>241</v>
      </c>
      <c r="I8" s="44">
        <f>'A-3 TABLE-I PART C'!H29</f>
        <v>0</v>
      </c>
      <c r="J8" s="33"/>
      <c r="K8" s="123"/>
      <c r="L8" s="33"/>
    </row>
    <row r="9" spans="1:21" ht="30.75" customHeight="1" x14ac:dyDescent="0.25">
      <c r="A9" s="33"/>
      <c r="B9" s="36"/>
      <c r="C9" s="239" t="s">
        <v>445</v>
      </c>
      <c r="D9" s="240"/>
      <c r="E9" s="240"/>
      <c r="F9" s="240"/>
      <c r="G9" s="240"/>
      <c r="H9" s="241"/>
      <c r="I9" s="44">
        <f>I7+I8</f>
        <v>0</v>
      </c>
      <c r="J9" s="33"/>
      <c r="K9" s="123"/>
      <c r="L9" s="33"/>
    </row>
    <row r="10" spans="1:21" ht="46.5" customHeight="1" x14ac:dyDescent="0.25">
      <c r="A10" s="33"/>
      <c r="B10" s="36"/>
      <c r="C10" s="45" t="s">
        <v>435</v>
      </c>
      <c r="D10" s="210" t="s">
        <v>444</v>
      </c>
      <c r="E10" s="207"/>
      <c r="F10" s="207"/>
      <c r="G10" s="27" t="s">
        <v>241</v>
      </c>
      <c r="H10" s="27" t="s">
        <v>241</v>
      </c>
      <c r="I10" s="44">
        <f>'A-3 TABLE-I PART C'!H43</f>
        <v>0</v>
      </c>
      <c r="J10" s="33"/>
      <c r="K10" s="123"/>
      <c r="L10" s="33"/>
    </row>
    <row r="11" spans="1:21" ht="15" customHeight="1" x14ac:dyDescent="0.25">
      <c r="A11" s="33"/>
      <c r="B11" s="36"/>
      <c r="C11" s="237"/>
      <c r="D11" s="207"/>
      <c r="E11" s="207"/>
      <c r="F11" s="207"/>
      <c r="G11" s="207"/>
      <c r="H11" s="207"/>
      <c r="I11" s="207"/>
      <c r="J11" s="33"/>
      <c r="K11" s="33"/>
      <c r="L11" s="33"/>
    </row>
    <row r="12" spans="1:21" ht="36" customHeight="1" x14ac:dyDescent="0.25">
      <c r="A12" s="33"/>
      <c r="B12" s="36"/>
      <c r="C12" s="207"/>
      <c r="D12" s="207"/>
      <c r="E12" s="207"/>
      <c r="F12" s="207"/>
      <c r="G12" s="207"/>
      <c r="H12" s="207"/>
      <c r="I12" s="207"/>
      <c r="J12" s="33"/>
      <c r="K12" s="123"/>
      <c r="L12" s="33"/>
    </row>
    <row r="13" spans="1:21" x14ac:dyDescent="0.25">
      <c r="A13" s="33"/>
      <c r="B13" s="36"/>
      <c r="C13" s="46"/>
      <c r="D13" s="1"/>
      <c r="E13" s="1"/>
      <c r="F13" s="1"/>
      <c r="G13" s="1"/>
      <c r="H13" s="1"/>
      <c r="I13" s="47"/>
      <c r="J13" s="33"/>
      <c r="K13" s="33"/>
      <c r="L13" s="33"/>
    </row>
    <row r="14" spans="1:21" x14ac:dyDescent="0.25">
      <c r="A14" s="33"/>
      <c r="B14" s="36"/>
      <c r="C14" s="46"/>
      <c r="D14" s="1"/>
      <c r="E14" s="1"/>
      <c r="F14" s="1"/>
      <c r="G14" s="1"/>
      <c r="H14" s="1"/>
      <c r="I14" s="47"/>
      <c r="J14" s="33"/>
      <c r="K14" s="33"/>
      <c r="L14" s="33"/>
    </row>
    <row r="15" spans="1:21" x14ac:dyDescent="0.25">
      <c r="A15" s="33"/>
      <c r="B15" s="36"/>
      <c r="C15" s="238" t="s">
        <v>274</v>
      </c>
      <c r="D15" s="238"/>
      <c r="E15" s="238"/>
      <c r="F15" s="238"/>
      <c r="G15" s="238"/>
      <c r="H15" s="238"/>
      <c r="I15" s="238"/>
      <c r="J15" s="33"/>
      <c r="K15" s="33"/>
      <c r="L15" s="33"/>
    </row>
    <row r="16" spans="1:21" ht="28.5" customHeight="1" x14ac:dyDescent="0.25">
      <c r="A16" s="33"/>
      <c r="B16" s="36"/>
      <c r="C16" s="2" t="s">
        <v>45</v>
      </c>
      <c r="D16" s="223" t="s">
        <v>66</v>
      </c>
      <c r="E16" s="223"/>
      <c r="F16" s="223"/>
      <c r="G16" s="223"/>
      <c r="H16" s="223"/>
      <c r="I16" s="2" t="s">
        <v>72</v>
      </c>
      <c r="J16" s="33"/>
      <c r="K16" s="33"/>
      <c r="L16" s="33"/>
    </row>
    <row r="17" spans="1:15" x14ac:dyDescent="0.25">
      <c r="A17" s="33"/>
      <c r="B17" s="36"/>
      <c r="C17" s="223" t="s">
        <v>67</v>
      </c>
      <c r="D17" s="207" t="s">
        <v>348</v>
      </c>
      <c r="E17" s="207"/>
      <c r="F17" s="207"/>
      <c r="G17" s="207"/>
      <c r="H17" s="207"/>
      <c r="I17" s="48">
        <f>'A-3 PART D'!$H$63</f>
        <v>0</v>
      </c>
      <c r="J17" s="33"/>
      <c r="K17" s="33"/>
      <c r="L17" s="33"/>
    </row>
    <row r="18" spans="1:15" x14ac:dyDescent="0.25">
      <c r="A18" s="33"/>
      <c r="B18" s="36"/>
      <c r="C18" s="223"/>
      <c r="D18" s="207" t="s">
        <v>349</v>
      </c>
      <c r="E18" s="207"/>
      <c r="F18" s="207"/>
      <c r="G18" s="207"/>
      <c r="H18" s="207"/>
      <c r="I18" s="48">
        <f>'A-3 PART D'!$L$36</f>
        <v>0</v>
      </c>
      <c r="J18" s="33"/>
      <c r="K18" s="33"/>
      <c r="L18" s="33"/>
    </row>
    <row r="19" spans="1:15" x14ac:dyDescent="0.25">
      <c r="A19" s="33"/>
      <c r="B19" s="36"/>
      <c r="C19" s="223"/>
      <c r="D19" s="207" t="s">
        <v>350</v>
      </c>
      <c r="E19" s="207"/>
      <c r="F19" s="207"/>
      <c r="G19" s="207"/>
      <c r="H19" s="207"/>
      <c r="I19" s="48">
        <f>'A-3 PART D'!$H$64</f>
        <v>0</v>
      </c>
      <c r="J19" s="33"/>
      <c r="K19" s="33"/>
      <c r="L19" s="33"/>
    </row>
    <row r="20" spans="1:15" x14ac:dyDescent="0.25">
      <c r="A20" s="33"/>
      <c r="B20" s="36"/>
      <c r="C20" s="223" t="s">
        <v>68</v>
      </c>
      <c r="D20" s="223"/>
      <c r="E20" s="223"/>
      <c r="F20" s="223"/>
      <c r="G20" s="223"/>
      <c r="H20" s="223"/>
      <c r="I20" s="48">
        <f>SUM($I$17:$I$19)</f>
        <v>0</v>
      </c>
      <c r="J20" s="33"/>
      <c r="K20" s="33"/>
      <c r="L20" s="33"/>
    </row>
    <row r="21" spans="1:15" x14ac:dyDescent="0.25">
      <c r="A21" s="33"/>
      <c r="B21" s="36"/>
      <c r="C21" s="46"/>
      <c r="D21" s="1"/>
      <c r="E21" s="1"/>
      <c r="F21" s="1"/>
      <c r="G21" s="1"/>
      <c r="H21" s="1"/>
      <c r="I21" s="49"/>
      <c r="J21" s="33"/>
      <c r="K21" s="33"/>
      <c r="L21" s="33"/>
    </row>
    <row r="22" spans="1:15" x14ac:dyDescent="0.25">
      <c r="A22" s="33"/>
      <c r="B22" s="36"/>
      <c r="C22" s="46"/>
      <c r="D22" s="1"/>
      <c r="E22" s="1"/>
      <c r="F22" s="1"/>
      <c r="G22" s="1"/>
      <c r="H22" s="1"/>
      <c r="I22" s="49"/>
      <c r="J22" s="33"/>
      <c r="K22" s="33"/>
      <c r="L22" s="33"/>
    </row>
    <row r="23" spans="1:15" x14ac:dyDescent="0.25">
      <c r="A23" s="33"/>
      <c r="B23" s="36"/>
      <c r="C23" s="2" t="s">
        <v>69</v>
      </c>
      <c r="D23" s="207" t="s">
        <v>456</v>
      </c>
      <c r="E23" s="207"/>
      <c r="F23" s="207"/>
      <c r="G23" s="207"/>
      <c r="H23" s="207"/>
      <c r="I23" s="48">
        <f>'A-3 PART D'!H65</f>
        <v>0</v>
      </c>
      <c r="J23" s="33"/>
      <c r="K23" s="33"/>
      <c r="L23" s="33"/>
    </row>
    <row r="24" spans="1:15" ht="28.5" customHeight="1" x14ac:dyDescent="0.25">
      <c r="A24" s="33"/>
      <c r="B24" s="36"/>
      <c r="C24" s="2" t="s">
        <v>70</v>
      </c>
      <c r="D24" s="207" t="s">
        <v>457</v>
      </c>
      <c r="E24" s="207"/>
      <c r="F24" s="207"/>
      <c r="G24" s="207"/>
      <c r="H24" s="207"/>
      <c r="I24" s="48">
        <f>I9+I20+I23</f>
        <v>0</v>
      </c>
      <c r="J24" s="33"/>
      <c r="K24" s="33"/>
      <c r="L24" s="33"/>
    </row>
    <row r="25" spans="1:15" ht="30.75" customHeight="1" x14ac:dyDescent="0.25">
      <c r="A25" s="33"/>
      <c r="B25" s="36"/>
      <c r="C25" s="177" t="s">
        <v>437</v>
      </c>
      <c r="D25" s="225" t="s">
        <v>438</v>
      </c>
      <c r="E25" s="225"/>
      <c r="F25" s="225"/>
      <c r="G25" s="225"/>
      <c r="H25" s="225"/>
      <c r="I25" s="178">
        <f>I24+I10</f>
        <v>0</v>
      </c>
      <c r="J25" s="33"/>
      <c r="K25" s="33"/>
      <c r="L25" s="33"/>
    </row>
    <row r="26" spans="1:15" x14ac:dyDescent="0.25">
      <c r="A26" s="33"/>
      <c r="B26" s="36"/>
      <c r="C26" s="46"/>
      <c r="D26" s="1"/>
      <c r="E26" s="1"/>
      <c r="F26" s="1"/>
      <c r="G26" s="1"/>
      <c r="H26" s="1"/>
      <c r="I26" s="49"/>
      <c r="J26" s="33"/>
      <c r="K26" s="33"/>
      <c r="L26" s="33"/>
    </row>
    <row r="27" spans="1:15" x14ac:dyDescent="0.25">
      <c r="A27" s="33"/>
      <c r="B27" s="36"/>
      <c r="C27" s="46"/>
      <c r="D27" s="1"/>
      <c r="E27" s="1"/>
      <c r="F27" s="1"/>
      <c r="G27" s="1"/>
      <c r="H27" s="1"/>
      <c r="I27" s="49"/>
      <c r="J27" s="33"/>
      <c r="K27" s="33"/>
      <c r="L27" s="33"/>
    </row>
    <row r="28" spans="1:15" ht="21" customHeight="1" x14ac:dyDescent="0.25">
      <c r="A28" s="33"/>
      <c r="B28" s="36"/>
      <c r="C28" s="37"/>
      <c r="D28" s="36"/>
      <c r="E28" s="36"/>
      <c r="F28" s="36"/>
      <c r="G28" s="36"/>
      <c r="H28" s="36"/>
      <c r="I28" s="38"/>
      <c r="J28" s="33"/>
      <c r="K28" s="39"/>
      <c r="L28" s="39"/>
      <c r="M28" s="18"/>
      <c r="N28" s="18"/>
      <c r="O28" s="18"/>
    </row>
    <row r="29" spans="1:15" ht="21" customHeight="1" x14ac:dyDescent="0.25">
      <c r="A29" s="33"/>
      <c r="B29" s="36"/>
      <c r="C29" s="224" t="s">
        <v>323</v>
      </c>
      <c r="D29" s="224"/>
      <c r="E29" s="224"/>
      <c r="F29" s="224"/>
      <c r="G29" s="224"/>
      <c r="H29" s="224"/>
      <c r="I29" s="224"/>
      <c r="J29" s="33"/>
      <c r="K29" s="39"/>
      <c r="L29" s="39"/>
      <c r="M29" s="18"/>
      <c r="N29" s="18"/>
      <c r="O29" s="18"/>
    </row>
    <row r="30" spans="1:15" ht="21" customHeight="1" x14ac:dyDescent="0.25">
      <c r="A30" s="33"/>
      <c r="B30" s="36"/>
      <c r="C30" s="399" t="s">
        <v>461</v>
      </c>
      <c r="D30" s="399"/>
      <c r="E30" s="399"/>
      <c r="F30" s="399"/>
      <c r="G30" s="399"/>
      <c r="H30" s="399"/>
      <c r="I30" s="399"/>
      <c r="K30" s="18"/>
      <c r="L30" s="18"/>
      <c r="M30" s="18"/>
      <c r="N30" s="18"/>
      <c r="O30" s="18"/>
    </row>
    <row r="31" spans="1:15" x14ac:dyDescent="0.25">
      <c r="A31" s="33"/>
      <c r="B31" s="50" t="s">
        <v>216</v>
      </c>
      <c r="D31" s="21"/>
      <c r="E31" s="21"/>
      <c r="F31" s="21"/>
      <c r="G31" s="21"/>
      <c r="H31" s="21"/>
      <c r="I31" s="51"/>
      <c r="J31" s="22"/>
      <c r="K31" s="22"/>
    </row>
    <row r="32" spans="1:15" ht="15" customHeight="1" x14ac:dyDescent="0.25">
      <c r="A32" s="33"/>
      <c r="B32" s="186">
        <v>1</v>
      </c>
      <c r="C32" s="210" t="s">
        <v>330</v>
      </c>
      <c r="D32" s="210"/>
      <c r="E32" s="210"/>
      <c r="F32" s="210"/>
      <c r="G32" s="210"/>
      <c r="H32" s="210"/>
      <c r="I32" s="210"/>
      <c r="J32" s="210"/>
      <c r="K32" s="22"/>
    </row>
    <row r="33" spans="1:15" ht="32.25" customHeight="1" x14ac:dyDescent="0.25">
      <c r="A33" s="33"/>
      <c r="B33" s="186">
        <v>2</v>
      </c>
      <c r="C33" s="210" t="s">
        <v>263</v>
      </c>
      <c r="D33" s="210"/>
      <c r="E33" s="210"/>
      <c r="F33" s="210"/>
      <c r="G33" s="210"/>
      <c r="H33" s="210"/>
      <c r="I33" s="210"/>
      <c r="J33" s="210"/>
      <c r="K33" s="22"/>
    </row>
    <row r="34" spans="1:15" ht="24.75" customHeight="1" x14ac:dyDescent="0.25">
      <c r="A34" s="33"/>
      <c r="B34" s="186">
        <v>3</v>
      </c>
      <c r="C34" s="210" t="s">
        <v>322</v>
      </c>
      <c r="D34" s="210"/>
      <c r="E34" s="210"/>
      <c r="F34" s="210"/>
      <c r="G34" s="210"/>
      <c r="H34" s="210"/>
      <c r="I34" s="210"/>
      <c r="J34" s="210"/>
      <c r="K34" s="93"/>
    </row>
    <row r="35" spans="1:15" ht="21.75" customHeight="1" x14ac:dyDescent="0.25">
      <c r="A35" s="33"/>
      <c r="B35" s="186">
        <v>4</v>
      </c>
      <c r="C35" s="210" t="s">
        <v>320</v>
      </c>
      <c r="D35" s="210"/>
      <c r="E35" s="210"/>
      <c r="F35" s="210"/>
      <c r="G35" s="210"/>
      <c r="H35" s="210"/>
      <c r="I35" s="210"/>
      <c r="J35" s="210"/>
      <c r="K35" s="93"/>
    </row>
    <row r="36" spans="1:15" ht="21.75" customHeight="1" x14ac:dyDescent="0.25">
      <c r="A36" s="33"/>
      <c r="B36" s="186">
        <v>5</v>
      </c>
      <c r="C36" s="210" t="s">
        <v>319</v>
      </c>
      <c r="D36" s="210"/>
      <c r="E36" s="210"/>
      <c r="F36" s="210"/>
      <c r="G36" s="210"/>
      <c r="H36" s="210"/>
      <c r="I36" s="210"/>
      <c r="J36" s="210"/>
      <c r="K36" s="93"/>
    </row>
    <row r="37" spans="1:15" ht="15" customHeight="1" x14ac:dyDescent="0.25">
      <c r="A37" s="33"/>
      <c r="B37" s="186">
        <v>6</v>
      </c>
      <c r="C37" s="228" t="s">
        <v>449</v>
      </c>
      <c r="D37" s="228"/>
      <c r="E37" s="228"/>
      <c r="F37" s="228"/>
      <c r="G37" s="228"/>
      <c r="H37" s="228"/>
      <c r="I37" s="228"/>
      <c r="J37" s="228"/>
      <c r="K37" s="93"/>
      <c r="L37" s="93"/>
      <c r="M37" s="20"/>
      <c r="N37" s="20"/>
      <c r="O37" s="20"/>
    </row>
    <row r="38" spans="1:15" ht="15" customHeight="1" x14ac:dyDescent="0.25">
      <c r="A38" s="33"/>
      <c r="B38" s="186">
        <v>7</v>
      </c>
      <c r="C38" s="210" t="s">
        <v>331</v>
      </c>
      <c r="D38" s="210"/>
      <c r="E38" s="210"/>
      <c r="F38" s="210"/>
      <c r="G38" s="210"/>
      <c r="H38" s="210"/>
      <c r="I38" s="210"/>
      <c r="J38" s="210"/>
      <c r="K38" s="20"/>
      <c r="L38" s="20"/>
      <c r="M38" s="20"/>
      <c r="N38" s="20"/>
      <c r="O38" s="20"/>
    </row>
    <row r="39" spans="1:15" ht="123" customHeight="1" x14ac:dyDescent="0.25">
      <c r="A39" s="33"/>
      <c r="B39" s="186">
        <v>8</v>
      </c>
      <c r="C39" s="225" t="s">
        <v>441</v>
      </c>
      <c r="D39" s="225"/>
      <c r="E39" s="225"/>
      <c r="F39" s="225"/>
      <c r="G39" s="225"/>
      <c r="H39" s="225"/>
      <c r="I39" s="225"/>
      <c r="J39" s="225"/>
      <c r="K39" s="179"/>
      <c r="L39" s="33"/>
    </row>
    <row r="40" spans="1:15" x14ac:dyDescent="0.25">
      <c r="A40" s="33"/>
      <c r="B40" s="36"/>
      <c r="C40" s="226"/>
      <c r="D40" s="226"/>
      <c r="E40" s="226"/>
      <c r="F40" s="226"/>
      <c r="G40" s="226"/>
      <c r="H40" s="226"/>
      <c r="I40" s="226"/>
      <c r="J40" s="226"/>
      <c r="K40" s="29"/>
      <c r="L40" s="33"/>
    </row>
    <row r="41" spans="1:15" x14ac:dyDescent="0.25">
      <c r="A41" s="33"/>
      <c r="B41" s="36"/>
      <c r="C41" s="33"/>
      <c r="D41" s="33"/>
      <c r="E41" s="33"/>
      <c r="F41" s="33"/>
      <c r="G41" s="33"/>
      <c r="H41" s="33"/>
      <c r="I41" s="33"/>
      <c r="J41" s="33"/>
      <c r="K41" s="33"/>
      <c r="L41" s="33"/>
    </row>
    <row r="43" spans="1:15" x14ac:dyDescent="0.25">
      <c r="C43" s="227"/>
      <c r="D43" s="227"/>
      <c r="E43" s="227"/>
      <c r="F43" s="227"/>
      <c r="G43" s="227"/>
      <c r="H43" s="227"/>
      <c r="I43" s="227"/>
      <c r="J43" s="227"/>
      <c r="K43" s="227"/>
      <c r="L43" s="227"/>
    </row>
  </sheetData>
  <sheetProtection formatCells="0" formatColumns="0" formatRows="0" insertColumns="0" insertRows="0" insertHyperlinks="0" deleteColumns="0" deleteRows="0" sort="0" autoFilter="0" pivotTables="0"/>
  <dataConsolidate/>
  <mergeCells count="32">
    <mergeCell ref="D8:F8"/>
    <mergeCell ref="C17:C19"/>
    <mergeCell ref="D17:H17"/>
    <mergeCell ref="D18:H18"/>
    <mergeCell ref="D19:H19"/>
    <mergeCell ref="D16:H16"/>
    <mergeCell ref="C11:I12"/>
    <mergeCell ref="C15:I15"/>
    <mergeCell ref="D10:F10"/>
    <mergeCell ref="C9:H9"/>
    <mergeCell ref="A1:J1"/>
    <mergeCell ref="A2:J2"/>
    <mergeCell ref="D7:F7"/>
    <mergeCell ref="C5:I5"/>
    <mergeCell ref="D6:F6"/>
    <mergeCell ref="C3:H3"/>
    <mergeCell ref="C40:J40"/>
    <mergeCell ref="C43:L43"/>
    <mergeCell ref="C37:J37"/>
    <mergeCell ref="C35:J35"/>
    <mergeCell ref="C38:J38"/>
    <mergeCell ref="C39:J39"/>
    <mergeCell ref="C36:J36"/>
    <mergeCell ref="C34:J34"/>
    <mergeCell ref="C33:J33"/>
    <mergeCell ref="C20:H20"/>
    <mergeCell ref="C32:J32"/>
    <mergeCell ref="C29:I29"/>
    <mergeCell ref="D23:H23"/>
    <mergeCell ref="D24:H24"/>
    <mergeCell ref="D25:H25"/>
    <mergeCell ref="C30:I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2"/>
  <sheetViews>
    <sheetView zoomScale="110" zoomScaleNormal="110" workbookViewId="0">
      <selection activeCell="C6" sqref="C6:D12"/>
    </sheetView>
  </sheetViews>
  <sheetFormatPr defaultColWidth="9.140625" defaultRowHeight="15" x14ac:dyDescent="0.25"/>
  <cols>
    <col min="1" max="1" width="8.28515625" style="22" customWidth="1"/>
    <col min="2" max="2" width="12.7109375" style="21" bestFit="1" customWidth="1"/>
    <col min="3" max="4" width="15.140625" style="22" customWidth="1"/>
    <col min="5" max="5" width="20" style="22" customWidth="1"/>
    <col min="6" max="7" width="15.140625" style="22" customWidth="1"/>
    <col min="8" max="8" width="22.7109375" style="22" bestFit="1" customWidth="1"/>
    <col min="9" max="9" width="14.85546875" style="22" bestFit="1" customWidth="1"/>
    <col min="10" max="10" width="14.85546875" style="22" customWidth="1"/>
    <col min="11" max="11" width="17.5703125" style="22" customWidth="1"/>
    <col min="12" max="13" width="11.85546875" style="22" customWidth="1"/>
    <col min="14" max="14" width="21.28515625" style="22" customWidth="1"/>
    <col min="15" max="15" width="26.7109375" style="22" customWidth="1"/>
    <col min="16" max="18" width="9.140625" style="22"/>
    <col min="19" max="19" width="9.140625" style="22" customWidth="1"/>
    <col min="20" max="16384" width="9.140625" style="22"/>
  </cols>
  <sheetData>
    <row r="1" spans="1:14" ht="21" x14ac:dyDescent="0.35">
      <c r="A1" s="242" t="s">
        <v>395</v>
      </c>
      <c r="B1" s="242"/>
      <c r="C1" s="242"/>
      <c r="D1" s="242"/>
      <c r="E1" s="242"/>
      <c r="F1" s="242"/>
      <c r="G1" s="242"/>
      <c r="H1" s="242"/>
      <c r="I1" s="242"/>
      <c r="J1" s="242"/>
      <c r="K1" s="242"/>
      <c r="L1" s="242"/>
      <c r="M1" s="242"/>
      <c r="N1" s="242"/>
    </row>
    <row r="2" spans="1:14" ht="40.5" customHeight="1" x14ac:dyDescent="0.25">
      <c r="A2" s="234" t="s">
        <v>45</v>
      </c>
      <c r="B2" s="234" t="s">
        <v>46</v>
      </c>
      <c r="C2" s="249" t="s">
        <v>238</v>
      </c>
      <c r="D2" s="250"/>
      <c r="E2" s="249" t="s">
        <v>342</v>
      </c>
      <c r="F2" s="251"/>
      <c r="G2" s="252"/>
      <c r="H2" s="244" t="s">
        <v>354</v>
      </c>
      <c r="I2" s="243" t="s">
        <v>2</v>
      </c>
      <c r="J2" s="243"/>
      <c r="K2" s="243"/>
      <c r="L2" s="243"/>
      <c r="M2" s="243"/>
      <c r="N2" s="245" t="s">
        <v>264</v>
      </c>
    </row>
    <row r="3" spans="1:14" ht="51" customHeight="1" x14ac:dyDescent="0.25">
      <c r="A3" s="234"/>
      <c r="B3" s="234"/>
      <c r="C3" s="245" t="s">
        <v>4</v>
      </c>
      <c r="D3" s="245" t="s">
        <v>5</v>
      </c>
      <c r="E3" s="25" t="s">
        <v>240</v>
      </c>
      <c r="F3" s="249" t="s">
        <v>47</v>
      </c>
      <c r="G3" s="252"/>
      <c r="H3" s="244"/>
      <c r="I3" s="243"/>
      <c r="J3" s="243"/>
      <c r="K3" s="243"/>
      <c r="L3" s="243"/>
      <c r="M3" s="243"/>
      <c r="N3" s="246"/>
    </row>
    <row r="4" spans="1:14" ht="76.5" customHeight="1" x14ac:dyDescent="0.25">
      <c r="A4" s="234"/>
      <c r="B4" s="234"/>
      <c r="C4" s="248"/>
      <c r="D4" s="248"/>
      <c r="E4" s="25" t="s">
        <v>343</v>
      </c>
      <c r="F4" s="25" t="s">
        <v>344</v>
      </c>
      <c r="G4" s="25" t="s">
        <v>365</v>
      </c>
      <c r="H4" s="25" t="s">
        <v>384</v>
      </c>
      <c r="I4" s="126" t="s">
        <v>372</v>
      </c>
      <c r="J4" s="25" t="s">
        <v>390</v>
      </c>
      <c r="K4" s="25" t="s">
        <v>266</v>
      </c>
      <c r="L4" s="25" t="s">
        <v>267</v>
      </c>
      <c r="M4" s="25" t="s">
        <v>268</v>
      </c>
      <c r="N4" s="247"/>
    </row>
    <row r="5" spans="1:14" ht="45" x14ac:dyDescent="0.25">
      <c r="A5" s="234"/>
      <c r="B5" s="234"/>
      <c r="C5" s="26" t="s">
        <v>17</v>
      </c>
      <c r="D5" s="26" t="s">
        <v>50</v>
      </c>
      <c r="E5" s="26" t="s">
        <v>17</v>
      </c>
      <c r="F5" s="26" t="s">
        <v>17</v>
      </c>
      <c r="G5" s="26" t="s">
        <v>17</v>
      </c>
      <c r="H5" s="26" t="s">
        <v>17</v>
      </c>
      <c r="I5" s="26" t="s">
        <v>17</v>
      </c>
      <c r="J5" s="26" t="s">
        <v>17</v>
      </c>
      <c r="K5" s="26" t="s">
        <v>50</v>
      </c>
      <c r="L5" s="26" t="s">
        <v>18</v>
      </c>
      <c r="M5" s="26" t="s">
        <v>19</v>
      </c>
      <c r="N5" s="26" t="s">
        <v>237</v>
      </c>
    </row>
    <row r="6" spans="1:14" x14ac:dyDescent="0.25">
      <c r="A6" s="27">
        <v>1</v>
      </c>
      <c r="B6" s="120">
        <v>4</v>
      </c>
      <c r="C6" s="185"/>
      <c r="D6" s="28"/>
      <c r="E6" s="185"/>
      <c r="F6" s="185"/>
      <c r="G6" s="28"/>
      <c r="H6" s="28"/>
      <c r="I6" s="185"/>
      <c r="J6" s="185"/>
      <c r="K6" s="28"/>
      <c r="L6" s="185"/>
      <c r="M6" s="185"/>
      <c r="N6" s="28"/>
    </row>
    <row r="7" spans="1:14" x14ac:dyDescent="0.25">
      <c r="A7" s="27">
        <v>2</v>
      </c>
      <c r="B7" s="120">
        <v>6</v>
      </c>
      <c r="C7" s="28"/>
      <c r="D7" s="28"/>
      <c r="E7" s="28"/>
      <c r="F7" s="185"/>
      <c r="G7" s="28"/>
      <c r="H7" s="28"/>
      <c r="I7" s="185"/>
      <c r="J7" s="28"/>
      <c r="K7" s="28"/>
      <c r="L7" s="28"/>
      <c r="M7" s="28"/>
      <c r="N7" s="28"/>
    </row>
    <row r="8" spans="1:14" x14ac:dyDescent="0.25">
      <c r="A8" s="27">
        <v>3</v>
      </c>
      <c r="B8" s="120">
        <v>8</v>
      </c>
      <c r="C8" s="28"/>
      <c r="D8" s="28"/>
      <c r="E8" s="28"/>
      <c r="F8" s="28"/>
      <c r="G8" s="28"/>
      <c r="H8" s="28"/>
      <c r="I8" s="28"/>
      <c r="J8" s="28"/>
      <c r="K8" s="28"/>
      <c r="L8" s="28"/>
      <c r="M8" s="28"/>
      <c r="N8" s="28"/>
    </row>
    <row r="9" spans="1:14" x14ac:dyDescent="0.25">
      <c r="A9" s="27">
        <v>4</v>
      </c>
      <c r="B9" s="120">
        <v>10</v>
      </c>
      <c r="C9" s="28"/>
      <c r="D9" s="28"/>
      <c r="E9" s="28"/>
      <c r="F9" s="28"/>
      <c r="G9" s="28"/>
      <c r="H9" s="28"/>
      <c r="I9" s="28"/>
      <c r="J9" s="28"/>
      <c r="K9" s="28"/>
      <c r="L9" s="28"/>
      <c r="M9" s="28"/>
      <c r="N9" s="28"/>
    </row>
    <row r="10" spans="1:14" x14ac:dyDescent="0.25">
      <c r="A10" s="27">
        <v>5</v>
      </c>
      <c r="B10" s="120">
        <v>12</v>
      </c>
      <c r="C10" s="28"/>
      <c r="D10" s="28"/>
      <c r="E10" s="28"/>
      <c r="F10" s="28"/>
      <c r="G10" s="28"/>
      <c r="H10" s="28"/>
      <c r="I10" s="28"/>
      <c r="J10" s="28"/>
      <c r="K10" s="28"/>
      <c r="L10" s="28"/>
      <c r="M10" s="28"/>
      <c r="N10" s="28"/>
    </row>
    <row r="11" spans="1:14" x14ac:dyDescent="0.25">
      <c r="A11" s="27">
        <v>6</v>
      </c>
      <c r="B11" s="120">
        <v>14</v>
      </c>
      <c r="C11" s="28"/>
      <c r="D11" s="28"/>
      <c r="E11" s="28"/>
      <c r="F11" s="28"/>
      <c r="G11" s="28"/>
      <c r="H11" s="28"/>
      <c r="I11" s="28"/>
      <c r="J11" s="28"/>
      <c r="K11" s="28"/>
      <c r="L11" s="28"/>
      <c r="M11" s="28"/>
      <c r="N11" s="28"/>
    </row>
    <row r="12" spans="1:14" x14ac:dyDescent="0.25">
      <c r="A12" s="27">
        <v>7</v>
      </c>
      <c r="B12" s="120">
        <v>16</v>
      </c>
      <c r="C12" s="28"/>
      <c r="D12" s="28"/>
      <c r="E12" s="28"/>
      <c r="F12" s="28"/>
      <c r="G12" s="28"/>
      <c r="H12" s="28"/>
      <c r="I12" s="28"/>
      <c r="J12" s="28"/>
      <c r="K12" s="28"/>
      <c r="L12" s="28"/>
      <c r="M12" s="28"/>
      <c r="N12" s="28"/>
    </row>
    <row r="13" spans="1:14" x14ac:dyDescent="0.25">
      <c r="A13" s="253"/>
      <c r="B13" s="253"/>
      <c r="C13" s="253"/>
      <c r="D13" s="253"/>
      <c r="E13" s="253"/>
      <c r="F13" s="253"/>
      <c r="G13" s="253"/>
      <c r="H13" s="253"/>
      <c r="I13" s="253"/>
      <c r="J13" s="253"/>
      <c r="K13" s="253"/>
      <c r="L13" s="253"/>
      <c r="M13" s="253"/>
      <c r="N13" s="253"/>
    </row>
    <row r="14" spans="1:14" x14ac:dyDescent="0.25">
      <c r="A14" s="134" t="s">
        <v>55</v>
      </c>
      <c r="B14" s="134" t="s">
        <v>56</v>
      </c>
      <c r="C14" s="134"/>
    </row>
    <row r="15" spans="1:14" ht="15" customHeight="1" x14ac:dyDescent="0.25">
      <c r="A15" s="186">
        <v>1</v>
      </c>
      <c r="B15" s="210" t="s">
        <v>309</v>
      </c>
      <c r="C15" s="210"/>
      <c r="D15" s="210"/>
      <c r="E15" s="210"/>
      <c r="F15" s="210"/>
      <c r="G15" s="210"/>
      <c r="H15" s="210"/>
      <c r="I15" s="210"/>
      <c r="J15" s="210"/>
      <c r="K15" s="210"/>
      <c r="L15" s="210"/>
      <c r="M15" s="210"/>
      <c r="N15" s="210"/>
    </row>
    <row r="16" spans="1:14" x14ac:dyDescent="0.25">
      <c r="A16" s="186">
        <v>2</v>
      </c>
      <c r="B16" s="210" t="s">
        <v>57</v>
      </c>
      <c r="C16" s="210"/>
      <c r="D16" s="210"/>
      <c r="E16" s="210"/>
      <c r="F16" s="210"/>
      <c r="G16" s="210"/>
      <c r="H16" s="210"/>
      <c r="I16" s="210"/>
      <c r="J16" s="210"/>
      <c r="K16" s="210"/>
      <c r="L16" s="210"/>
      <c r="M16" s="210"/>
      <c r="N16" s="210"/>
    </row>
    <row r="17" spans="1:14" ht="32.25" customHeight="1" x14ac:dyDescent="0.25">
      <c r="A17" s="186">
        <v>3</v>
      </c>
      <c r="B17" s="210" t="s">
        <v>332</v>
      </c>
      <c r="C17" s="210"/>
      <c r="D17" s="210"/>
      <c r="E17" s="210"/>
      <c r="F17" s="210"/>
      <c r="G17" s="210"/>
      <c r="H17" s="210"/>
      <c r="I17" s="210"/>
      <c r="J17" s="210"/>
      <c r="K17" s="210"/>
      <c r="L17" s="210"/>
      <c r="M17" s="210"/>
      <c r="N17" s="210"/>
    </row>
    <row r="18" spans="1:14" ht="20.25" customHeight="1" x14ac:dyDescent="0.25">
      <c r="A18" s="186">
        <v>4</v>
      </c>
      <c r="B18" s="210" t="s">
        <v>450</v>
      </c>
      <c r="C18" s="210"/>
      <c r="D18" s="210"/>
      <c r="E18" s="210"/>
      <c r="F18" s="210"/>
      <c r="G18" s="210"/>
      <c r="H18" s="210"/>
      <c r="I18" s="210"/>
      <c r="J18" s="210"/>
      <c r="K18" s="210"/>
      <c r="L18" s="210"/>
      <c r="M18" s="210"/>
      <c r="N18" s="210"/>
    </row>
    <row r="19" spans="1:14" x14ac:dyDescent="0.25">
      <c r="A19" s="186">
        <v>5</v>
      </c>
      <c r="B19" s="210" t="s">
        <v>443</v>
      </c>
      <c r="C19" s="210"/>
      <c r="D19" s="210"/>
      <c r="E19" s="210"/>
      <c r="F19" s="210"/>
      <c r="G19" s="210"/>
      <c r="H19" s="210"/>
      <c r="I19" s="210"/>
      <c r="J19" s="210"/>
      <c r="K19" s="210"/>
      <c r="L19" s="210"/>
      <c r="M19" s="210"/>
      <c r="N19" s="210"/>
    </row>
    <row r="20" spans="1:14" ht="38.25" customHeight="1" x14ac:dyDescent="0.25">
      <c r="A20" s="186">
        <v>6</v>
      </c>
      <c r="B20" s="210" t="s">
        <v>217</v>
      </c>
      <c r="C20" s="210"/>
      <c r="D20" s="210"/>
      <c r="E20" s="210"/>
      <c r="F20" s="210"/>
      <c r="G20" s="210"/>
      <c r="H20" s="210"/>
      <c r="I20" s="210"/>
      <c r="J20" s="210"/>
      <c r="K20" s="210"/>
      <c r="L20" s="210"/>
      <c r="M20" s="210"/>
      <c r="N20" s="210"/>
    </row>
    <row r="21" spans="1:14" ht="22.5" customHeight="1" x14ac:dyDescent="0.25">
      <c r="A21" s="186">
        <v>7</v>
      </c>
      <c r="B21" s="210" t="s">
        <v>58</v>
      </c>
      <c r="C21" s="210"/>
      <c r="D21" s="210"/>
      <c r="E21" s="210"/>
      <c r="F21" s="210"/>
      <c r="G21" s="210"/>
      <c r="H21" s="210"/>
      <c r="I21" s="210"/>
      <c r="J21" s="210"/>
      <c r="K21" s="210"/>
      <c r="L21" s="210"/>
      <c r="M21" s="210"/>
      <c r="N21" s="210"/>
    </row>
    <row r="22" spans="1:14" ht="61.5" customHeight="1" x14ac:dyDescent="0.25">
      <c r="A22" s="186">
        <v>8</v>
      </c>
      <c r="B22" s="210" t="s">
        <v>333</v>
      </c>
      <c r="C22" s="210"/>
      <c r="D22" s="210"/>
      <c r="E22" s="210"/>
      <c r="F22" s="210"/>
      <c r="G22" s="210"/>
      <c r="H22" s="210"/>
      <c r="I22" s="210"/>
      <c r="J22" s="210"/>
      <c r="K22" s="210"/>
      <c r="L22" s="210"/>
      <c r="M22" s="210"/>
      <c r="N22" s="210"/>
    </row>
    <row r="23" spans="1:14" ht="52.5" customHeight="1" x14ac:dyDescent="0.25">
      <c r="A23" s="186">
        <v>9</v>
      </c>
      <c r="B23" s="210" t="s">
        <v>341</v>
      </c>
      <c r="C23" s="210"/>
      <c r="D23" s="210"/>
      <c r="E23" s="210"/>
      <c r="F23" s="210"/>
      <c r="G23" s="210"/>
      <c r="H23" s="210"/>
      <c r="I23" s="210"/>
      <c r="J23" s="210"/>
      <c r="K23" s="210"/>
      <c r="L23" s="210"/>
      <c r="M23" s="210"/>
      <c r="N23" s="210"/>
    </row>
    <row r="24" spans="1:14" ht="24.75" customHeight="1" x14ac:dyDescent="0.25">
      <c r="A24" s="186">
        <v>10</v>
      </c>
      <c r="B24" s="210" t="s">
        <v>59</v>
      </c>
      <c r="C24" s="210"/>
      <c r="D24" s="210"/>
      <c r="E24" s="210"/>
      <c r="F24" s="210"/>
      <c r="G24" s="210"/>
      <c r="H24" s="210"/>
      <c r="I24" s="210"/>
      <c r="J24" s="210"/>
      <c r="K24" s="210"/>
      <c r="L24" s="210"/>
      <c r="M24" s="210"/>
      <c r="N24" s="210"/>
    </row>
    <row r="25" spans="1:14" ht="32.25" customHeight="1" x14ac:dyDescent="0.25">
      <c r="A25" s="186">
        <v>11</v>
      </c>
      <c r="B25" s="210" t="s">
        <v>60</v>
      </c>
      <c r="C25" s="210"/>
      <c r="D25" s="210"/>
      <c r="E25" s="210"/>
      <c r="F25" s="210"/>
      <c r="G25" s="210"/>
      <c r="H25" s="210"/>
      <c r="I25" s="210"/>
      <c r="J25" s="210"/>
      <c r="K25" s="210"/>
      <c r="L25" s="210"/>
      <c r="M25" s="210"/>
      <c r="N25" s="210"/>
    </row>
    <row r="26" spans="1:14" ht="32.25" customHeight="1" x14ac:dyDescent="0.25">
      <c r="A26" s="186">
        <v>12</v>
      </c>
      <c r="B26" s="210" t="s">
        <v>218</v>
      </c>
      <c r="C26" s="210"/>
      <c r="D26" s="210"/>
      <c r="E26" s="210"/>
      <c r="F26" s="210"/>
      <c r="G26" s="210"/>
      <c r="H26" s="210"/>
      <c r="I26" s="210"/>
      <c r="J26" s="210"/>
      <c r="K26" s="210"/>
      <c r="L26" s="210"/>
      <c r="M26" s="210"/>
      <c r="N26" s="210"/>
    </row>
    <row r="27" spans="1:14" ht="24" customHeight="1" x14ac:dyDescent="0.25">
      <c r="A27" s="186">
        <v>13</v>
      </c>
      <c r="B27" s="210" t="s">
        <v>61</v>
      </c>
      <c r="C27" s="210"/>
      <c r="D27" s="210"/>
      <c r="E27" s="210"/>
      <c r="F27" s="210"/>
      <c r="G27" s="210"/>
      <c r="H27" s="210"/>
      <c r="I27" s="210"/>
      <c r="J27" s="210"/>
      <c r="K27" s="210"/>
      <c r="L27" s="210"/>
      <c r="M27" s="210"/>
      <c r="N27" s="210"/>
    </row>
    <row r="28" spans="1:14" ht="21" customHeight="1" x14ac:dyDescent="0.25">
      <c r="A28" s="186">
        <v>14</v>
      </c>
      <c r="B28" s="210" t="s">
        <v>272</v>
      </c>
      <c r="C28" s="210"/>
      <c r="D28" s="210"/>
      <c r="E28" s="210"/>
      <c r="F28" s="210"/>
      <c r="G28" s="210"/>
      <c r="H28" s="210"/>
      <c r="I28" s="210"/>
      <c r="J28" s="210"/>
      <c r="K28" s="210"/>
      <c r="L28" s="210"/>
      <c r="M28" s="210"/>
      <c r="N28" s="210"/>
    </row>
    <row r="29" spans="1:14" x14ac:dyDescent="0.25">
      <c r="A29" s="29"/>
      <c r="B29" s="30"/>
      <c r="C29" s="29"/>
      <c r="D29" s="29"/>
      <c r="E29" s="29"/>
      <c r="F29" s="29"/>
      <c r="G29" s="29"/>
      <c r="H29" s="29"/>
      <c r="I29" s="29"/>
      <c r="J29" s="29"/>
      <c r="K29" s="29"/>
      <c r="L29" s="29"/>
      <c r="M29" s="29"/>
      <c r="N29" s="29"/>
    </row>
    <row r="30" spans="1:14" x14ac:dyDescent="0.25">
      <c r="A30" s="29"/>
      <c r="B30" s="30"/>
      <c r="C30" s="29"/>
      <c r="D30" s="29"/>
      <c r="E30" s="29"/>
      <c r="F30" s="29"/>
      <c r="G30" s="29"/>
      <c r="H30" s="29"/>
      <c r="I30" s="29"/>
      <c r="J30" s="29"/>
      <c r="K30" s="29"/>
      <c r="L30" s="29"/>
      <c r="M30" s="29"/>
      <c r="N30" s="29"/>
    </row>
    <row r="31" spans="1:14" x14ac:dyDescent="0.25">
      <c r="A31" s="29"/>
      <c r="B31" s="30"/>
      <c r="C31" s="29"/>
      <c r="D31" s="29"/>
      <c r="E31" s="29"/>
      <c r="F31" s="29"/>
      <c r="G31" s="29"/>
      <c r="H31" s="29"/>
      <c r="I31" s="29"/>
      <c r="J31" s="29"/>
      <c r="K31" s="29"/>
      <c r="L31" s="29"/>
      <c r="M31" s="29"/>
      <c r="N31" s="29"/>
    </row>
    <row r="32" spans="1:14" x14ac:dyDescent="0.25">
      <c r="A32" s="29"/>
      <c r="B32" s="30"/>
      <c r="C32" s="29"/>
      <c r="D32" s="29"/>
      <c r="E32" s="29"/>
      <c r="F32" s="29"/>
      <c r="G32" s="29"/>
      <c r="H32" s="29"/>
      <c r="I32" s="29"/>
      <c r="J32" s="29"/>
      <c r="K32" s="29"/>
      <c r="L32" s="29"/>
      <c r="M32" s="29"/>
      <c r="N32" s="29"/>
    </row>
  </sheetData>
  <sheetProtection formatCells="0" formatColumns="0" formatRows="0" insertColumns="0" insertRows="0" insertHyperlinks="0" deleteColumns="0" deleteRows="0" sort="0" autoFilter="0" pivotTables="0"/>
  <dataConsolidate/>
  <mergeCells count="26">
    <mergeCell ref="A13:N13"/>
    <mergeCell ref="B28:N28"/>
    <mergeCell ref="B24:N24"/>
    <mergeCell ref="B15:N15"/>
    <mergeCell ref="B20:N20"/>
    <mergeCell ref="B17:N17"/>
    <mergeCell ref="B16:N16"/>
    <mergeCell ref="B18:N18"/>
    <mergeCell ref="B19:N19"/>
    <mergeCell ref="B25:N25"/>
    <mergeCell ref="B26:N26"/>
    <mergeCell ref="B27:N27"/>
    <mergeCell ref="B21:N21"/>
    <mergeCell ref="B22:N22"/>
    <mergeCell ref="B23:N23"/>
    <mergeCell ref="A1:N1"/>
    <mergeCell ref="I2:M3"/>
    <mergeCell ref="A2:A5"/>
    <mergeCell ref="B2:B5"/>
    <mergeCell ref="H2:H3"/>
    <mergeCell ref="N2:N4"/>
    <mergeCell ref="C3:C4"/>
    <mergeCell ref="D3:D4"/>
    <mergeCell ref="C2:D2"/>
    <mergeCell ref="E2:G2"/>
    <mergeCell ref="F3:G3"/>
  </mergeCells>
  <conditionalFormatting sqref="C6:N12">
    <cfRule type="cellIs" dxfId="17" priority="7" operator="notEqual">
      <formula>0</formula>
    </cfRule>
    <cfRule type="cellIs" dxfId="16" priority="8" operator="equal">
      <formula>0</formula>
    </cfRule>
  </conditionalFormatting>
  <dataValidations count="1">
    <dataValidation type="decimal" allowBlank="1" showInputMessage="1" showErrorMessage="1" errorTitle="Numeric Data Only" error="Please enter numeric data only without any special character or alphabets." sqref="C6:N12" xr:uid="{00000000-0002-0000-0300-000000000000}">
      <formula1>0</formula1>
      <formula2>100000000000</formula2>
    </dataValidation>
  </dataValidation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8"/>
  <sheetViews>
    <sheetView zoomScaleNormal="100" workbookViewId="0">
      <selection activeCell="H8" sqref="H8"/>
    </sheetView>
  </sheetViews>
  <sheetFormatPr defaultRowHeight="15" x14ac:dyDescent="0.25"/>
  <cols>
    <col min="1" max="1" width="8.28515625" customWidth="1"/>
    <col min="2" max="2" width="12.7109375" style="1" bestFit="1" customWidth="1"/>
    <col min="3" max="8" width="27.140625" customWidth="1"/>
    <col min="9" max="9" width="14.42578125" customWidth="1"/>
    <col min="11" max="11" width="15.28515625" customWidth="1"/>
    <col min="12" max="12" width="16.5703125" customWidth="1"/>
    <col min="13" max="13" width="18.140625" customWidth="1"/>
  </cols>
  <sheetData>
    <row r="1" spans="1:15" ht="21" x14ac:dyDescent="0.35">
      <c r="A1" s="255" t="s">
        <v>394</v>
      </c>
      <c r="B1" s="255"/>
      <c r="C1" s="255"/>
      <c r="D1" s="255"/>
      <c r="E1" s="255"/>
      <c r="F1" s="255"/>
      <c r="G1" s="255"/>
      <c r="H1" s="255"/>
    </row>
    <row r="2" spans="1:15" ht="21" x14ac:dyDescent="0.35">
      <c r="A2" s="255" t="s">
        <v>393</v>
      </c>
      <c r="B2" s="255"/>
      <c r="C2" s="255"/>
      <c r="D2" s="255"/>
      <c r="E2" s="255"/>
      <c r="F2" s="255"/>
      <c r="G2" s="255"/>
      <c r="H2" s="255"/>
      <c r="I2" s="52"/>
      <c r="J2" s="52"/>
      <c r="K2" s="52"/>
      <c r="L2" s="52"/>
      <c r="M2" s="52"/>
      <c r="N2" s="52"/>
      <c r="O2" s="52"/>
    </row>
    <row r="3" spans="1:15" ht="60" x14ac:dyDescent="0.25">
      <c r="A3" s="257" t="s">
        <v>45</v>
      </c>
      <c r="B3" s="257" t="s">
        <v>46</v>
      </c>
      <c r="C3" s="5" t="s">
        <v>275</v>
      </c>
      <c r="D3" s="53" t="s">
        <v>276</v>
      </c>
      <c r="E3" s="5" t="s">
        <v>277</v>
      </c>
      <c r="F3" s="5" t="s">
        <v>278</v>
      </c>
      <c r="G3" s="53" t="s">
        <v>279</v>
      </c>
      <c r="H3" s="5" t="s">
        <v>280</v>
      </c>
      <c r="I3" s="33"/>
      <c r="J3" s="33"/>
      <c r="K3" s="33"/>
      <c r="L3" s="33"/>
      <c r="M3" s="33"/>
      <c r="N3" s="33"/>
      <c r="O3" s="33"/>
    </row>
    <row r="4" spans="1:15" x14ac:dyDescent="0.25">
      <c r="A4" s="257"/>
      <c r="B4" s="257"/>
      <c r="C4" s="54" t="s">
        <v>44</v>
      </c>
      <c r="D4" s="54" t="s">
        <v>44</v>
      </c>
      <c r="E4" s="54" t="s">
        <v>44</v>
      </c>
      <c r="F4" s="54" t="s">
        <v>44</v>
      </c>
      <c r="G4" s="54" t="s">
        <v>44</v>
      </c>
      <c r="H4" s="54" t="s">
        <v>44</v>
      </c>
      <c r="I4" s="33"/>
      <c r="J4" s="33"/>
      <c r="K4" s="33"/>
      <c r="L4" s="33"/>
      <c r="M4" s="33"/>
      <c r="N4" s="33"/>
      <c r="O4" s="33"/>
    </row>
    <row r="5" spans="1:15" x14ac:dyDescent="0.25">
      <c r="A5" s="55">
        <v>1</v>
      </c>
      <c r="B5" s="120">
        <v>4</v>
      </c>
      <c r="C5" s="173"/>
      <c r="D5" s="173"/>
      <c r="E5" s="173"/>
      <c r="F5" s="173"/>
      <c r="G5" s="173"/>
      <c r="H5" s="173"/>
      <c r="I5" s="33"/>
      <c r="J5" s="33"/>
      <c r="K5" s="33"/>
      <c r="L5" s="33"/>
      <c r="M5" s="33"/>
      <c r="N5" s="33"/>
      <c r="O5" s="33"/>
    </row>
    <row r="6" spans="1:15" x14ac:dyDescent="0.25">
      <c r="A6" s="55">
        <v>2</v>
      </c>
      <c r="B6" s="120">
        <v>6</v>
      </c>
      <c r="C6" s="173"/>
      <c r="D6" s="173"/>
      <c r="E6" s="173"/>
      <c r="F6" s="173"/>
      <c r="G6" s="173"/>
      <c r="H6" s="173"/>
      <c r="I6" s="33"/>
      <c r="J6" s="33"/>
      <c r="K6" s="33"/>
      <c r="L6" s="33"/>
      <c r="M6" s="33"/>
      <c r="N6" s="33"/>
      <c r="O6" s="33"/>
    </row>
    <row r="7" spans="1:15" x14ac:dyDescent="0.25">
      <c r="A7" s="55">
        <v>3</v>
      </c>
      <c r="B7" s="120">
        <v>8</v>
      </c>
      <c r="C7" s="173"/>
      <c r="D7" s="173"/>
      <c r="E7" s="173"/>
      <c r="F7" s="173"/>
      <c r="G7" s="173"/>
      <c r="H7" s="173"/>
      <c r="I7" s="33"/>
      <c r="J7" s="33"/>
      <c r="K7" s="33"/>
      <c r="L7" s="33"/>
      <c r="M7" s="33"/>
      <c r="N7" s="33"/>
      <c r="O7" s="33"/>
    </row>
    <row r="8" spans="1:15" x14ac:dyDescent="0.25">
      <c r="A8" s="55">
        <v>4</v>
      </c>
      <c r="B8" s="120">
        <v>10</v>
      </c>
      <c r="C8" s="173"/>
      <c r="D8" s="173"/>
      <c r="E8" s="173"/>
      <c r="F8" s="173"/>
      <c r="G8" s="173"/>
      <c r="H8" s="173"/>
      <c r="I8" s="33"/>
      <c r="J8" s="33"/>
      <c r="K8" s="33"/>
      <c r="L8" s="33"/>
      <c r="M8" s="33"/>
      <c r="N8" s="33"/>
      <c r="O8" s="33"/>
    </row>
    <row r="9" spans="1:15" x14ac:dyDescent="0.25">
      <c r="A9" s="55">
        <v>5</v>
      </c>
      <c r="B9" s="120">
        <v>12</v>
      </c>
      <c r="C9" s="173"/>
      <c r="D9" s="173"/>
      <c r="E9" s="173"/>
      <c r="F9" s="173"/>
      <c r="G9" s="173"/>
      <c r="H9" s="173"/>
      <c r="I9" s="33"/>
      <c r="J9" s="33"/>
      <c r="K9" s="33"/>
      <c r="L9" s="33"/>
      <c r="M9" s="33"/>
      <c r="N9" s="33"/>
      <c r="O9" s="33"/>
    </row>
    <row r="10" spans="1:15" x14ac:dyDescent="0.25">
      <c r="A10" s="55">
        <v>6</v>
      </c>
      <c r="B10" s="120">
        <v>14</v>
      </c>
      <c r="C10" s="173"/>
      <c r="D10" s="173"/>
      <c r="E10" s="173"/>
      <c r="F10" s="173"/>
      <c r="G10" s="173"/>
      <c r="H10" s="173"/>
      <c r="I10" s="33"/>
      <c r="J10" s="33"/>
      <c r="K10" s="33"/>
      <c r="L10" s="33"/>
      <c r="M10" s="33"/>
      <c r="N10" s="33"/>
      <c r="O10" s="33"/>
    </row>
    <row r="11" spans="1:15" x14ac:dyDescent="0.25">
      <c r="A11" s="55">
        <v>7</v>
      </c>
      <c r="B11" s="120">
        <v>16</v>
      </c>
      <c r="C11" s="173"/>
      <c r="D11" s="173"/>
      <c r="E11" s="173"/>
      <c r="F11" s="173"/>
      <c r="G11" s="173"/>
      <c r="H11" s="173"/>
      <c r="I11" s="33"/>
      <c r="J11" s="33"/>
      <c r="K11" s="33"/>
      <c r="L11" s="33"/>
      <c r="M11" s="33"/>
      <c r="N11" s="33"/>
      <c r="O11" s="33"/>
    </row>
    <row r="12" spans="1:15" x14ac:dyDescent="0.25">
      <c r="A12" s="33"/>
      <c r="B12" s="36"/>
      <c r="C12" s="33"/>
      <c r="D12" s="33"/>
      <c r="E12" s="33"/>
      <c r="F12" s="33"/>
      <c r="G12" s="33"/>
      <c r="H12" s="33"/>
      <c r="I12" s="33"/>
      <c r="J12" s="33"/>
      <c r="K12" s="33"/>
      <c r="L12" s="33"/>
      <c r="M12" s="33"/>
      <c r="N12" s="33"/>
      <c r="O12" s="33"/>
    </row>
    <row r="13" spans="1:15" x14ac:dyDescent="0.25">
      <c r="A13" s="56" t="s">
        <v>55</v>
      </c>
      <c r="B13" s="256" t="s">
        <v>62</v>
      </c>
      <c r="C13" s="256"/>
      <c r="D13" s="256"/>
      <c r="E13" s="256"/>
      <c r="F13" s="256"/>
      <c r="G13" s="256"/>
      <c r="H13" s="256"/>
      <c r="I13" s="256"/>
      <c r="J13" s="256"/>
      <c r="K13" s="256"/>
      <c r="L13" s="256"/>
      <c r="M13" s="256"/>
      <c r="N13" s="256"/>
      <c r="O13" s="256"/>
    </row>
    <row r="14" spans="1:15" ht="21" customHeight="1" x14ac:dyDescent="0.25">
      <c r="A14" s="14">
        <v>1</v>
      </c>
      <c r="B14" s="198" t="s">
        <v>339</v>
      </c>
      <c r="C14" s="198"/>
      <c r="D14" s="198"/>
      <c r="E14" s="198"/>
      <c r="F14" s="198"/>
      <c r="G14" s="198"/>
      <c r="H14" s="198"/>
      <c r="I14" s="57"/>
      <c r="J14" s="57"/>
      <c r="K14" s="57"/>
      <c r="L14" s="57"/>
      <c r="M14" s="57"/>
      <c r="N14" s="57"/>
      <c r="O14" s="57"/>
    </row>
    <row r="15" spans="1:15" ht="26.25" customHeight="1" x14ac:dyDescent="0.25">
      <c r="A15" s="186">
        <v>2</v>
      </c>
      <c r="B15" s="254" t="s">
        <v>63</v>
      </c>
      <c r="C15" s="254"/>
      <c r="D15" s="254"/>
      <c r="E15" s="254"/>
      <c r="F15" s="254"/>
      <c r="G15" s="254"/>
      <c r="H15" s="254"/>
      <c r="I15" s="176"/>
      <c r="J15" s="176"/>
      <c r="K15" s="176"/>
      <c r="L15" s="176"/>
      <c r="M15" s="176"/>
      <c r="N15" s="176"/>
      <c r="O15" s="176"/>
    </row>
    <row r="16" spans="1:15" ht="16.5" customHeight="1" x14ac:dyDescent="0.25">
      <c r="A16" s="186">
        <v>3</v>
      </c>
      <c r="B16" s="210" t="s">
        <v>64</v>
      </c>
      <c r="C16" s="210"/>
      <c r="D16" s="210"/>
      <c r="E16" s="210"/>
      <c r="F16" s="210"/>
      <c r="G16" s="210"/>
      <c r="H16" s="210"/>
      <c r="I16" s="176"/>
      <c r="J16" s="176"/>
      <c r="K16" s="176"/>
      <c r="L16" s="176"/>
      <c r="M16" s="176"/>
      <c r="N16" s="176"/>
      <c r="O16" s="176"/>
    </row>
    <row r="17" spans="1:15" ht="39" customHeight="1" x14ac:dyDescent="0.25">
      <c r="A17" s="186">
        <v>4</v>
      </c>
      <c r="B17" s="210" t="s">
        <v>434</v>
      </c>
      <c r="C17" s="210"/>
      <c r="D17" s="210"/>
      <c r="E17" s="210"/>
      <c r="F17" s="210"/>
      <c r="G17" s="210"/>
      <c r="H17" s="210"/>
      <c r="I17" s="93"/>
      <c r="J17" s="93"/>
      <c r="K17" s="93"/>
      <c r="L17" s="22"/>
      <c r="M17" s="22"/>
      <c r="N17" s="22"/>
      <c r="O17" s="22"/>
    </row>
    <row r="18" spans="1:15" ht="33.75" customHeight="1" x14ac:dyDescent="0.25">
      <c r="A18" s="187">
        <v>5</v>
      </c>
      <c r="B18" s="208" t="s">
        <v>65</v>
      </c>
      <c r="C18" s="208"/>
      <c r="D18" s="208"/>
      <c r="E18" s="208"/>
      <c r="F18" s="208"/>
      <c r="G18" s="208"/>
      <c r="H18" s="208"/>
      <c r="I18" s="133"/>
      <c r="J18" s="133"/>
      <c r="K18" s="133"/>
      <c r="L18" s="133"/>
      <c r="M18" s="133"/>
      <c r="N18" s="133"/>
      <c r="O18" s="133"/>
    </row>
  </sheetData>
  <sheetProtection formatCells="0" formatColumns="0" formatRows="0" insertColumns="0" insertRows="0" insertHyperlinks="0" deleteColumns="0" deleteRows="0" sort="0" autoFilter="0" pivotTables="0"/>
  <mergeCells count="10">
    <mergeCell ref="B15:H15"/>
    <mergeCell ref="B16:H16"/>
    <mergeCell ref="B17:H17"/>
    <mergeCell ref="B18:H18"/>
    <mergeCell ref="A1:H1"/>
    <mergeCell ref="B14:H14"/>
    <mergeCell ref="A2:H2"/>
    <mergeCell ref="B13:O13"/>
    <mergeCell ref="A3:A4"/>
    <mergeCell ref="B3:B4"/>
  </mergeCells>
  <conditionalFormatting sqref="C5:H11">
    <cfRule type="cellIs" dxfId="15" priority="3" operator="notEqual">
      <formula>0</formula>
    </cfRule>
    <cfRule type="cellIs" dxfId="14" priority="4" operator="equal">
      <formula>0</formula>
    </cfRule>
  </conditionalFormatting>
  <dataValidations count="1">
    <dataValidation type="decimal" allowBlank="1" showInputMessage="1" showErrorMessage="1" errorTitle="Numeric Data Only" error="Please enter numeric data only without any special character or alphabets." sqref="C5:H11" xr:uid="{00000000-0002-0000-0400-000000000000}">
      <formula1>0</formula1>
      <formula2>100000000000</formula2>
    </dataValidation>
  </dataValidations>
  <pageMargins left="0.7" right="0.7" top="0.75" bottom="0.75" header="0.3" footer="0.3"/>
  <pageSetup paperSize="9"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48"/>
  <sheetViews>
    <sheetView zoomScaleNormal="100" workbookViewId="0">
      <selection activeCell="E9" sqref="E9"/>
    </sheetView>
  </sheetViews>
  <sheetFormatPr defaultRowHeight="15" x14ac:dyDescent="0.25"/>
  <cols>
    <col min="2" max="3" width="30.42578125" customWidth="1"/>
    <col min="4" max="4" width="21" bestFit="1" customWidth="1"/>
    <col min="5" max="5" width="26.85546875" customWidth="1"/>
    <col min="6" max="6" width="30" customWidth="1"/>
    <col min="7" max="7" width="30.5703125" customWidth="1"/>
    <col min="8" max="8" width="24.42578125" customWidth="1"/>
    <col min="9" max="9" width="12.42578125" customWidth="1"/>
    <col min="10" max="10" width="15" customWidth="1"/>
    <col min="11" max="11" width="15.140625" customWidth="1"/>
    <col min="12" max="12" width="9.140625" customWidth="1"/>
  </cols>
  <sheetData>
    <row r="1" spans="1:15" ht="21" x14ac:dyDescent="0.35">
      <c r="A1" s="205" t="s">
        <v>226</v>
      </c>
      <c r="B1" s="206"/>
      <c r="C1" s="206"/>
      <c r="D1" s="206"/>
      <c r="E1" s="206"/>
      <c r="F1" s="206"/>
      <c r="G1" s="58"/>
      <c r="H1" s="58"/>
      <c r="I1" s="33"/>
    </row>
    <row r="2" spans="1:15" ht="30" x14ac:dyDescent="0.25">
      <c r="B2" s="53" t="s">
        <v>12</v>
      </c>
      <c r="C2" s="53" t="s">
        <v>51</v>
      </c>
      <c r="D2" s="53" t="s">
        <v>48</v>
      </c>
      <c r="E2" s="5" t="s">
        <v>236</v>
      </c>
      <c r="G2" s="33"/>
      <c r="H2" s="33"/>
      <c r="I2" s="33"/>
    </row>
    <row r="3" spans="1:15" ht="18" customHeight="1" x14ac:dyDescent="0.25">
      <c r="A3" s="33"/>
      <c r="B3" s="59" t="s">
        <v>310</v>
      </c>
      <c r="C3" s="121">
        <v>114</v>
      </c>
      <c r="D3" s="60" t="s">
        <v>242</v>
      </c>
      <c r="E3" s="28"/>
      <c r="F3" s="33"/>
      <c r="G3" s="33"/>
      <c r="H3" s="33"/>
      <c r="I3" s="33"/>
    </row>
    <row r="4" spans="1:15" ht="21.75" customHeight="1" x14ac:dyDescent="0.25">
      <c r="A4" s="33"/>
      <c r="B4" s="59" t="s">
        <v>281</v>
      </c>
      <c r="C4" s="121">
        <v>28</v>
      </c>
      <c r="D4" s="60" t="s">
        <v>52</v>
      </c>
      <c r="E4" s="28"/>
      <c r="F4" s="33"/>
      <c r="G4" s="33"/>
      <c r="H4" s="33"/>
      <c r="I4" s="33"/>
    </row>
    <row r="5" spans="1:15" ht="18.75" customHeight="1" x14ac:dyDescent="0.25">
      <c r="A5" s="33"/>
      <c r="B5" s="59" t="s">
        <v>282</v>
      </c>
      <c r="C5" s="121">
        <v>32</v>
      </c>
      <c r="D5" s="60" t="s">
        <v>235</v>
      </c>
      <c r="E5" s="28"/>
      <c r="F5" s="33"/>
      <c r="G5" s="33"/>
      <c r="H5" s="33"/>
      <c r="I5" s="33"/>
    </row>
    <row r="6" spans="1:15" ht="31.5" customHeight="1" x14ac:dyDescent="0.25">
      <c r="A6" s="33"/>
      <c r="B6" s="59" t="s">
        <v>283</v>
      </c>
      <c r="C6" s="121">
        <v>20</v>
      </c>
      <c r="D6" s="60" t="s">
        <v>234</v>
      </c>
      <c r="E6" s="28"/>
      <c r="F6" s="33"/>
      <c r="G6" s="33"/>
      <c r="H6" s="33"/>
      <c r="I6" s="33"/>
    </row>
    <row r="7" spans="1:15" ht="41.25" customHeight="1" x14ac:dyDescent="0.25">
      <c r="A7" s="33"/>
      <c r="B7" s="59" t="s">
        <v>284</v>
      </c>
      <c r="C7" s="121">
        <v>38</v>
      </c>
      <c r="D7" s="60" t="s">
        <v>235</v>
      </c>
      <c r="E7" s="28"/>
      <c r="F7" s="33"/>
      <c r="G7" s="33"/>
      <c r="H7" s="33"/>
      <c r="I7" s="33"/>
    </row>
    <row r="8" spans="1:15" ht="60" x14ac:dyDescent="0.25">
      <c r="A8" s="33"/>
      <c r="B8" s="59" t="s">
        <v>285</v>
      </c>
      <c r="C8" s="121">
        <v>23</v>
      </c>
      <c r="D8" s="4" t="s">
        <v>234</v>
      </c>
      <c r="E8" s="28"/>
      <c r="F8" s="33"/>
      <c r="G8" s="33"/>
      <c r="H8" s="33"/>
      <c r="I8" s="33"/>
    </row>
    <row r="9" spans="1:15" ht="135" x14ac:dyDescent="0.25">
      <c r="A9" s="33"/>
      <c r="B9" s="59" t="s">
        <v>452</v>
      </c>
      <c r="C9" s="121">
        <v>1</v>
      </c>
      <c r="D9" s="4" t="s">
        <v>433</v>
      </c>
      <c r="E9" s="28"/>
      <c r="F9" s="33"/>
      <c r="G9" s="33"/>
      <c r="H9" s="33"/>
      <c r="I9" s="33"/>
    </row>
    <row r="10" spans="1:15" ht="15.75" x14ac:dyDescent="0.25">
      <c r="A10" s="33"/>
      <c r="B10" s="59" t="s">
        <v>451</v>
      </c>
      <c r="C10" s="184">
        <v>19798</v>
      </c>
      <c r="D10" s="4" t="s">
        <v>440</v>
      </c>
      <c r="E10" s="28"/>
      <c r="F10" s="33"/>
      <c r="G10" s="33"/>
      <c r="H10" s="33"/>
      <c r="I10" s="33"/>
    </row>
    <row r="11" spans="1:15" x14ac:dyDescent="0.25">
      <c r="B11" s="61"/>
      <c r="C11" s="1"/>
      <c r="D11" s="62"/>
      <c r="E11" s="62"/>
      <c r="I11" s="33"/>
    </row>
    <row r="12" spans="1:15" ht="25.5" customHeight="1" x14ac:dyDescent="0.25">
      <c r="A12" s="57" t="s">
        <v>55</v>
      </c>
      <c r="I12" s="33"/>
    </row>
    <row r="13" spans="1:15" ht="19.5" customHeight="1" x14ac:dyDescent="0.25">
      <c r="A13" s="3">
        <v>1</v>
      </c>
      <c r="B13" s="207" t="s">
        <v>298</v>
      </c>
      <c r="C13" s="207"/>
      <c r="D13" s="207"/>
      <c r="E13" s="207"/>
      <c r="F13" s="207"/>
      <c r="G13" s="207"/>
      <c r="H13" s="207"/>
      <c r="I13" s="34"/>
      <c r="J13" s="10"/>
      <c r="K13" s="10"/>
      <c r="L13" s="10"/>
      <c r="M13" s="10"/>
      <c r="N13" s="10"/>
      <c r="O13" s="10"/>
    </row>
    <row r="14" spans="1:15" ht="20.25" customHeight="1" x14ac:dyDescent="0.25">
      <c r="A14" s="3">
        <v>2</v>
      </c>
      <c r="B14" s="209" t="s">
        <v>453</v>
      </c>
      <c r="C14" s="209"/>
      <c r="D14" s="209"/>
      <c r="E14" s="209"/>
      <c r="F14" s="209"/>
      <c r="G14" s="209"/>
      <c r="H14" s="209"/>
      <c r="I14" s="34"/>
      <c r="J14" s="10"/>
      <c r="K14" s="10"/>
      <c r="L14" s="10"/>
      <c r="M14" s="10"/>
      <c r="N14" s="10"/>
      <c r="O14" s="10"/>
    </row>
    <row r="15" spans="1:15" ht="33" customHeight="1" x14ac:dyDescent="0.25">
      <c r="A15" s="3">
        <v>3</v>
      </c>
      <c r="B15" s="207" t="s">
        <v>270</v>
      </c>
      <c r="C15" s="207"/>
      <c r="D15" s="207"/>
      <c r="E15" s="207"/>
      <c r="F15" s="207"/>
      <c r="G15" s="207"/>
      <c r="H15" s="207"/>
      <c r="I15" s="33"/>
    </row>
    <row r="16" spans="1:15" ht="24" customHeight="1" x14ac:dyDescent="0.25">
      <c r="A16" s="3">
        <v>4</v>
      </c>
      <c r="B16" s="210" t="s">
        <v>269</v>
      </c>
      <c r="C16" s="210"/>
      <c r="D16" s="210"/>
      <c r="E16" s="210"/>
      <c r="F16" s="210"/>
      <c r="G16" s="210"/>
      <c r="H16" s="210"/>
      <c r="I16" s="33"/>
    </row>
    <row r="17" spans="1:15" ht="37.5" customHeight="1" x14ac:dyDescent="0.25">
      <c r="A17" s="3">
        <v>5</v>
      </c>
      <c r="B17" s="208" t="s">
        <v>65</v>
      </c>
      <c r="C17" s="208"/>
      <c r="D17" s="208"/>
      <c r="E17" s="208"/>
      <c r="F17" s="208"/>
      <c r="G17" s="208"/>
      <c r="H17" s="208"/>
      <c r="I17" s="133"/>
      <c r="J17" s="133"/>
      <c r="K17" s="133"/>
      <c r="L17" s="133"/>
      <c r="M17" s="133"/>
      <c r="N17" s="133"/>
      <c r="O17" s="133"/>
    </row>
    <row r="18" spans="1:15" x14ac:dyDescent="0.25">
      <c r="I18" s="33"/>
    </row>
    <row r="19" spans="1:15" ht="30" x14ac:dyDescent="0.25">
      <c r="B19" s="63" t="s">
        <v>300</v>
      </c>
      <c r="C19" s="199" t="s">
        <v>301</v>
      </c>
      <c r="D19" s="200"/>
      <c r="E19" s="201"/>
      <c r="F19" s="63" t="s">
        <v>302</v>
      </c>
      <c r="G19" s="63" t="s">
        <v>303</v>
      </c>
      <c r="H19" s="63" t="s">
        <v>304</v>
      </c>
      <c r="I19" s="33"/>
    </row>
    <row r="20" spans="1:15" x14ac:dyDescent="0.25">
      <c r="A20" s="33"/>
      <c r="B20" s="195" t="s">
        <v>305</v>
      </c>
      <c r="C20" s="202" t="s">
        <v>306</v>
      </c>
      <c r="D20" s="203"/>
      <c r="E20" s="204"/>
      <c r="F20" s="28">
        <v>1</v>
      </c>
      <c r="G20" s="28"/>
      <c r="H20" s="44">
        <f>$F$20*$G$20</f>
        <v>0</v>
      </c>
      <c r="I20" s="33"/>
    </row>
    <row r="21" spans="1:15" x14ac:dyDescent="0.25">
      <c r="A21" s="33"/>
      <c r="B21" s="195"/>
      <c r="C21" s="202" t="s">
        <v>307</v>
      </c>
      <c r="D21" s="203"/>
      <c r="E21" s="204"/>
      <c r="F21" s="28">
        <v>1</v>
      </c>
      <c r="G21" s="28"/>
      <c r="H21" s="44">
        <f>$F$21*$G$21</f>
        <v>0</v>
      </c>
      <c r="I21" s="33"/>
    </row>
    <row r="22" spans="1:15" x14ac:dyDescent="0.25">
      <c r="A22" s="33"/>
      <c r="B22" s="195"/>
      <c r="C22" s="202" t="s">
        <v>311</v>
      </c>
      <c r="D22" s="203"/>
      <c r="E22" s="204"/>
      <c r="F22" s="28">
        <v>1</v>
      </c>
      <c r="G22" s="28"/>
      <c r="H22" s="44">
        <f>$F$22*$G$22</f>
        <v>0</v>
      </c>
      <c r="I22" s="33"/>
    </row>
    <row r="23" spans="1:15" ht="47.25" customHeight="1" x14ac:dyDescent="0.25">
      <c r="A23" s="33"/>
      <c r="B23" s="195"/>
      <c r="C23" s="202" t="s">
        <v>312</v>
      </c>
      <c r="D23" s="203"/>
      <c r="E23" s="204"/>
      <c r="F23" s="28">
        <v>1</v>
      </c>
      <c r="G23" s="28"/>
      <c r="H23" s="44">
        <f>$F$23*$G$23</f>
        <v>0</v>
      </c>
      <c r="I23" s="33"/>
    </row>
    <row r="24" spans="1:15" x14ac:dyDescent="0.25">
      <c r="A24" s="33"/>
      <c r="B24" s="195"/>
      <c r="C24" s="202" t="s">
        <v>313</v>
      </c>
      <c r="D24" s="203"/>
      <c r="E24" s="204"/>
      <c r="F24" s="28">
        <v>1</v>
      </c>
      <c r="G24" s="28"/>
      <c r="H24" s="44">
        <f>$F$24*$G$24</f>
        <v>0</v>
      </c>
      <c r="I24" s="33"/>
    </row>
    <row r="25" spans="1:15" x14ac:dyDescent="0.25">
      <c r="A25" s="33"/>
      <c r="B25" s="195"/>
      <c r="C25" s="202" t="s">
        <v>314</v>
      </c>
      <c r="D25" s="203"/>
      <c r="E25" s="204"/>
      <c r="F25" s="28">
        <v>1</v>
      </c>
      <c r="G25" s="28"/>
      <c r="H25" s="44">
        <f>$F$25*$G$25</f>
        <v>0</v>
      </c>
      <c r="I25" s="33"/>
    </row>
    <row r="26" spans="1:15" x14ac:dyDescent="0.25">
      <c r="A26" s="33"/>
      <c r="B26" s="195"/>
      <c r="C26" s="202" t="s">
        <v>315</v>
      </c>
      <c r="D26" s="203"/>
      <c r="E26" s="204"/>
      <c r="F26" s="28">
        <v>1</v>
      </c>
      <c r="G26" s="28"/>
      <c r="H26" s="44">
        <f>$F$26*$G$26</f>
        <v>0</v>
      </c>
      <c r="I26" s="33"/>
    </row>
    <row r="27" spans="1:15" x14ac:dyDescent="0.25">
      <c r="A27" s="33"/>
      <c r="B27" s="195"/>
      <c r="C27" s="202" t="s">
        <v>316</v>
      </c>
      <c r="D27" s="203"/>
      <c r="E27" s="204"/>
      <c r="F27" s="28">
        <v>1</v>
      </c>
      <c r="G27" s="28"/>
      <c r="H27" s="44">
        <f>$F$27*$G$27</f>
        <v>0</v>
      </c>
      <c r="I27" s="33"/>
    </row>
    <row r="28" spans="1:15" x14ac:dyDescent="0.25">
      <c r="A28" s="33"/>
      <c r="B28" s="195"/>
      <c r="C28" s="202" t="s">
        <v>356</v>
      </c>
      <c r="D28" s="203"/>
      <c r="E28" s="204"/>
      <c r="F28" s="28">
        <v>1</v>
      </c>
      <c r="G28" s="28"/>
      <c r="H28" s="44">
        <f>$F$28*$G$28</f>
        <v>0</v>
      </c>
      <c r="I28" s="33"/>
    </row>
    <row r="29" spans="1:15" x14ac:dyDescent="0.25">
      <c r="A29" s="33"/>
      <c r="B29" s="195" t="s">
        <v>308</v>
      </c>
      <c r="C29" s="195"/>
      <c r="D29" s="195"/>
      <c r="E29" s="195"/>
      <c r="F29" s="196"/>
      <c r="G29" s="196"/>
      <c r="H29" s="44">
        <f>SUM($H$20:$H$28)</f>
        <v>0</v>
      </c>
      <c r="I29" s="33"/>
      <c r="J29" s="49"/>
    </row>
    <row r="30" spans="1:15" ht="51.75" customHeight="1" x14ac:dyDescent="0.25">
      <c r="A30" s="33"/>
      <c r="B30" s="197" t="s">
        <v>321</v>
      </c>
      <c r="C30" s="197"/>
      <c r="D30" s="197"/>
      <c r="E30" s="197"/>
      <c r="F30" s="197"/>
      <c r="G30" s="198"/>
      <c r="H30" s="198"/>
      <c r="I30" s="33"/>
    </row>
    <row r="31" spans="1:15" x14ac:dyDescent="0.25">
      <c r="A31" s="33"/>
      <c r="B31" s="33"/>
      <c r="C31" s="33"/>
      <c r="D31" s="33" t="s">
        <v>92</v>
      </c>
      <c r="E31" s="33"/>
      <c r="F31" s="33"/>
      <c r="G31" s="33"/>
      <c r="H31" s="33"/>
      <c r="I31" s="33"/>
    </row>
    <row r="32" spans="1:15" x14ac:dyDescent="0.25">
      <c r="A32" s="33"/>
      <c r="B32" s="33"/>
      <c r="C32" s="33"/>
      <c r="D32" s="33" t="s">
        <v>92</v>
      </c>
      <c r="E32" s="33"/>
      <c r="G32" s="33"/>
      <c r="H32" s="33"/>
      <c r="I32" s="33"/>
    </row>
    <row r="33" spans="1:9" ht="30" x14ac:dyDescent="0.25">
      <c r="A33" s="33"/>
      <c r="B33" s="63" t="s">
        <v>374</v>
      </c>
      <c r="C33" s="199" t="s">
        <v>375</v>
      </c>
      <c r="D33" s="200"/>
      <c r="E33" s="201"/>
      <c r="F33" s="63" t="s">
        <v>376</v>
      </c>
      <c r="G33" s="63" t="s">
        <v>377</v>
      </c>
      <c r="H33" s="63" t="s">
        <v>378</v>
      </c>
      <c r="I33" s="33"/>
    </row>
    <row r="34" spans="1:9" ht="20.100000000000001" customHeight="1" x14ac:dyDescent="0.25">
      <c r="A34" s="33"/>
      <c r="B34" s="195" t="s">
        <v>358</v>
      </c>
      <c r="C34" s="202" t="s">
        <v>306</v>
      </c>
      <c r="D34" s="203"/>
      <c r="E34" s="204"/>
      <c r="F34" s="121">
        <v>15</v>
      </c>
      <c r="G34" s="28"/>
      <c r="H34" s="44">
        <f>F34*$G$34</f>
        <v>0</v>
      </c>
      <c r="I34" s="33"/>
    </row>
    <row r="35" spans="1:9" ht="15.75" x14ac:dyDescent="0.25">
      <c r="A35" s="33"/>
      <c r="B35" s="195"/>
      <c r="C35" s="202" t="s">
        <v>307</v>
      </c>
      <c r="D35" s="203"/>
      <c r="E35" s="204"/>
      <c r="F35" s="121">
        <v>5</v>
      </c>
      <c r="G35" s="28"/>
      <c r="H35" s="44">
        <f>F35*$G$35</f>
        <v>0</v>
      </c>
      <c r="I35" s="33"/>
    </row>
    <row r="36" spans="1:9" ht="15.75" x14ac:dyDescent="0.25">
      <c r="A36" s="33"/>
      <c r="B36" s="195"/>
      <c r="C36" s="202" t="s">
        <v>311</v>
      </c>
      <c r="D36" s="203"/>
      <c r="E36" s="204"/>
      <c r="F36" s="121">
        <v>15</v>
      </c>
      <c r="G36" s="28"/>
      <c r="H36" s="44">
        <f>F36*$G$36</f>
        <v>0</v>
      </c>
      <c r="I36" s="33"/>
    </row>
    <row r="37" spans="1:9" ht="15.75" x14ac:dyDescent="0.25">
      <c r="A37" s="33"/>
      <c r="B37" s="195"/>
      <c r="C37" s="202" t="s">
        <v>312</v>
      </c>
      <c r="D37" s="203"/>
      <c r="E37" s="204"/>
      <c r="F37" s="121">
        <v>15</v>
      </c>
      <c r="G37" s="28"/>
      <c r="H37" s="44">
        <f>F37*$G$37</f>
        <v>0</v>
      </c>
      <c r="I37" s="33"/>
    </row>
    <row r="38" spans="1:9" ht="15.75" x14ac:dyDescent="0.25">
      <c r="A38" s="33"/>
      <c r="B38" s="195"/>
      <c r="C38" s="202" t="s">
        <v>313</v>
      </c>
      <c r="D38" s="203"/>
      <c r="E38" s="204"/>
      <c r="F38" s="121">
        <v>15</v>
      </c>
      <c r="G38" s="28"/>
      <c r="H38" s="44">
        <f>F38*$G$38</f>
        <v>0</v>
      </c>
      <c r="I38" s="33"/>
    </row>
    <row r="39" spans="1:9" ht="15.75" x14ac:dyDescent="0.25">
      <c r="A39" s="33"/>
      <c r="B39" s="195"/>
      <c r="C39" s="202" t="s">
        <v>314</v>
      </c>
      <c r="D39" s="203"/>
      <c r="E39" s="204"/>
      <c r="F39" s="121">
        <v>8</v>
      </c>
      <c r="G39" s="28"/>
      <c r="H39" s="44">
        <f>F39*$G$39</f>
        <v>0</v>
      </c>
      <c r="I39" s="33"/>
    </row>
    <row r="40" spans="1:9" ht="15.75" x14ac:dyDescent="0.25">
      <c r="A40" s="33"/>
      <c r="B40" s="195"/>
      <c r="C40" s="202" t="s">
        <v>315</v>
      </c>
      <c r="D40" s="203"/>
      <c r="E40" s="204"/>
      <c r="F40" s="121">
        <v>15</v>
      </c>
      <c r="G40" s="28"/>
      <c r="H40" s="44">
        <f>F40*$G$40</f>
        <v>0</v>
      </c>
      <c r="I40" s="33"/>
    </row>
    <row r="41" spans="1:9" ht="15.75" x14ac:dyDescent="0.25">
      <c r="A41" s="33"/>
      <c r="B41" s="195"/>
      <c r="C41" s="202" t="s">
        <v>357</v>
      </c>
      <c r="D41" s="203"/>
      <c r="E41" s="204"/>
      <c r="F41" s="121">
        <v>15</v>
      </c>
      <c r="G41" s="28"/>
      <c r="H41" s="44">
        <f>F41*$G$41</f>
        <v>0</v>
      </c>
      <c r="I41" s="33"/>
    </row>
    <row r="42" spans="1:9" ht="15.75" x14ac:dyDescent="0.25">
      <c r="A42" s="33"/>
      <c r="B42" s="195"/>
      <c r="C42" s="202" t="s">
        <v>356</v>
      </c>
      <c r="D42" s="203"/>
      <c r="E42" s="204"/>
      <c r="F42" s="121">
        <v>5</v>
      </c>
      <c r="G42" s="28"/>
      <c r="H42" s="44">
        <f>F42*$G$42</f>
        <v>0</v>
      </c>
      <c r="I42" s="33"/>
    </row>
    <row r="43" spans="1:9" x14ac:dyDescent="0.25">
      <c r="A43" s="33"/>
      <c r="B43" s="195" t="s">
        <v>436</v>
      </c>
      <c r="C43" s="195"/>
      <c r="D43" s="195"/>
      <c r="E43" s="195"/>
      <c r="F43" s="196"/>
      <c r="G43" s="196"/>
      <c r="H43" s="44">
        <f>SUM(H34:H42)</f>
        <v>0</v>
      </c>
      <c r="I43" s="33"/>
    </row>
    <row r="44" spans="1:9" ht="37.5" customHeight="1" x14ac:dyDescent="0.25">
      <c r="A44" s="33"/>
      <c r="B44" s="197" t="s">
        <v>351</v>
      </c>
      <c r="C44" s="197"/>
      <c r="D44" s="197"/>
      <c r="E44" s="197"/>
      <c r="F44" s="197"/>
      <c r="G44" s="198"/>
      <c r="H44" s="198"/>
      <c r="I44" s="33"/>
    </row>
    <row r="45" spans="1:9" x14ac:dyDescent="0.25">
      <c r="A45" s="33"/>
      <c r="B45" s="33"/>
      <c r="C45" s="33"/>
      <c r="D45" s="33"/>
      <c r="E45" s="33"/>
      <c r="F45" s="33"/>
      <c r="G45" s="33"/>
      <c r="H45" s="33"/>
      <c r="I45" s="33"/>
    </row>
    <row r="46" spans="1:9" x14ac:dyDescent="0.25">
      <c r="A46" s="33"/>
      <c r="B46" s="122" t="s">
        <v>455</v>
      </c>
      <c r="C46" s="33"/>
      <c r="D46" s="33" t="s">
        <v>386</v>
      </c>
      <c r="E46" s="33"/>
      <c r="F46" s="33"/>
      <c r="G46" s="33"/>
      <c r="H46" s="33"/>
      <c r="I46" s="33"/>
    </row>
    <row r="47" spans="1:9" x14ac:dyDescent="0.25">
      <c r="A47" s="33"/>
      <c r="B47" s="122"/>
      <c r="C47" s="33"/>
      <c r="D47" s="33"/>
      <c r="E47" s="33"/>
      <c r="F47" s="33"/>
      <c r="G47" s="33"/>
      <c r="H47" s="33"/>
      <c r="I47" s="33"/>
    </row>
    <row r="48" spans="1:9" x14ac:dyDescent="0.25">
      <c r="A48" s="188">
        <v>1</v>
      </c>
      <c r="B48" s="193" t="s">
        <v>379</v>
      </c>
      <c r="C48" s="193"/>
      <c r="D48" s="193"/>
      <c r="E48" s="193"/>
      <c r="F48" s="193"/>
      <c r="G48" s="193"/>
      <c r="H48" s="193"/>
      <c r="I48" s="33"/>
    </row>
    <row r="49" spans="1:9" x14ac:dyDescent="0.25">
      <c r="A49" s="188">
        <v>2</v>
      </c>
      <c r="B49" s="193" t="s">
        <v>380</v>
      </c>
      <c r="C49" s="193"/>
      <c r="D49" s="193"/>
      <c r="E49" s="193"/>
      <c r="F49" s="193"/>
      <c r="G49" s="193"/>
      <c r="H49" s="193"/>
      <c r="I49" s="33"/>
    </row>
    <row r="50" spans="1:9" x14ac:dyDescent="0.25">
      <c r="A50" s="188">
        <v>3</v>
      </c>
      <c r="B50" s="193" t="s">
        <v>381</v>
      </c>
      <c r="C50" s="193"/>
      <c r="D50" s="193"/>
      <c r="E50" s="193"/>
      <c r="F50" s="193"/>
      <c r="G50" s="193"/>
      <c r="H50" s="193"/>
      <c r="I50" s="33"/>
    </row>
    <row r="51" spans="1:9" ht="31.5" customHeight="1" x14ac:dyDescent="0.25">
      <c r="A51" s="189">
        <v>4</v>
      </c>
      <c r="B51" s="194" t="s">
        <v>454</v>
      </c>
      <c r="C51" s="194"/>
      <c r="D51" s="194"/>
      <c r="E51" s="194"/>
      <c r="F51" s="194"/>
      <c r="G51" s="194"/>
      <c r="H51" s="194"/>
      <c r="I51" s="33"/>
    </row>
    <row r="52" spans="1:9" x14ac:dyDescent="0.25">
      <c r="A52" s="188">
        <v>5</v>
      </c>
      <c r="B52" s="192" t="s">
        <v>382</v>
      </c>
      <c r="C52" s="192"/>
      <c r="D52" s="192"/>
      <c r="E52" s="192"/>
      <c r="F52" s="192"/>
      <c r="G52" s="192"/>
      <c r="H52" s="192"/>
      <c r="I52" s="33"/>
    </row>
    <row r="53" spans="1:9" x14ac:dyDescent="0.25">
      <c r="A53" s="188">
        <v>6</v>
      </c>
      <c r="B53" s="193" t="s">
        <v>383</v>
      </c>
      <c r="C53" s="193"/>
      <c r="D53" s="193"/>
      <c r="E53" s="193"/>
      <c r="F53" s="193"/>
      <c r="G53" s="193"/>
      <c r="H53" s="193"/>
      <c r="I53" s="33"/>
    </row>
    <row r="54" spans="1:9" x14ac:dyDescent="0.25">
      <c r="A54" s="33"/>
      <c r="B54" s="33"/>
      <c r="C54" s="33"/>
      <c r="D54" s="33"/>
      <c r="E54" s="33"/>
      <c r="F54" s="33"/>
      <c r="G54" s="33"/>
      <c r="H54" s="33"/>
      <c r="I54" s="33"/>
    </row>
    <row r="55" spans="1:9" x14ac:dyDescent="0.25">
      <c r="A55" s="33"/>
      <c r="B55" s="33"/>
      <c r="C55" s="33"/>
      <c r="D55" s="33"/>
      <c r="E55" s="33"/>
      <c r="F55" s="33"/>
      <c r="G55" s="33"/>
      <c r="H55" s="33"/>
      <c r="I55" s="33"/>
    </row>
    <row r="56" spans="1:9" x14ac:dyDescent="0.25">
      <c r="A56" s="33"/>
      <c r="B56" s="33"/>
      <c r="C56" s="33"/>
      <c r="D56" s="33"/>
      <c r="E56" s="33"/>
      <c r="F56" s="33"/>
      <c r="G56" s="33"/>
      <c r="H56" s="33"/>
      <c r="I56" s="33"/>
    </row>
    <row r="57" spans="1:9" x14ac:dyDescent="0.25">
      <c r="A57" s="33"/>
      <c r="B57" s="33"/>
      <c r="C57" s="33"/>
      <c r="D57" s="33"/>
      <c r="E57" s="33"/>
      <c r="F57" s="33"/>
      <c r="G57" s="33"/>
      <c r="H57" s="33"/>
      <c r="I57" s="33"/>
    </row>
    <row r="58" spans="1:9" x14ac:dyDescent="0.25">
      <c r="A58" s="33"/>
      <c r="B58" s="33"/>
      <c r="C58" s="33"/>
      <c r="D58" s="33"/>
      <c r="E58" s="33"/>
      <c r="F58" s="33"/>
      <c r="G58" s="33"/>
      <c r="H58" s="33"/>
      <c r="I58" s="33"/>
    </row>
    <row r="59" spans="1:9" x14ac:dyDescent="0.25">
      <c r="A59" s="33"/>
      <c r="B59" s="33"/>
      <c r="C59" s="33"/>
      <c r="D59" s="33"/>
      <c r="E59" s="33"/>
      <c r="F59" s="33"/>
      <c r="G59" s="33"/>
      <c r="H59" s="33"/>
      <c r="I59" s="33"/>
    </row>
    <row r="60" spans="1:9" x14ac:dyDescent="0.25">
      <c r="A60" s="33"/>
      <c r="B60" s="33"/>
      <c r="C60" s="33"/>
      <c r="D60" s="33"/>
      <c r="E60" s="33"/>
      <c r="F60" s="33"/>
      <c r="G60" s="33"/>
      <c r="H60" s="33"/>
      <c r="I60" s="33"/>
    </row>
    <row r="61" spans="1:9" x14ac:dyDescent="0.25">
      <c r="A61" s="33"/>
      <c r="B61" s="33"/>
      <c r="C61" s="33"/>
      <c r="D61" s="33"/>
      <c r="E61" s="33"/>
      <c r="F61" s="33"/>
      <c r="G61" s="33"/>
      <c r="H61" s="33"/>
      <c r="I61" s="33"/>
    </row>
    <row r="62" spans="1:9" x14ac:dyDescent="0.25">
      <c r="A62" s="33"/>
      <c r="B62" s="33"/>
      <c r="C62" s="33"/>
      <c r="D62" s="33"/>
      <c r="E62" s="33"/>
      <c r="F62" s="33"/>
      <c r="G62" s="33"/>
      <c r="H62" s="33"/>
      <c r="I62" s="33"/>
    </row>
    <row r="63" spans="1:9" x14ac:dyDescent="0.25">
      <c r="A63" s="33"/>
      <c r="B63" s="33"/>
      <c r="C63" s="33"/>
      <c r="D63" s="33"/>
      <c r="E63" s="33"/>
      <c r="F63" s="33"/>
      <c r="G63" s="33"/>
      <c r="H63" s="33"/>
      <c r="I63" s="33"/>
    </row>
    <row r="64" spans="1:9" x14ac:dyDescent="0.25">
      <c r="A64" s="33"/>
      <c r="B64" s="33"/>
      <c r="C64" s="33"/>
      <c r="D64" s="33"/>
      <c r="E64" s="33"/>
      <c r="F64" s="33"/>
      <c r="G64" s="33"/>
      <c r="H64" s="33"/>
      <c r="I64" s="33"/>
    </row>
    <row r="65" spans="1:9" x14ac:dyDescent="0.25">
      <c r="A65" s="33"/>
      <c r="B65" s="33"/>
      <c r="C65" s="33"/>
      <c r="D65" s="33"/>
      <c r="E65" s="33"/>
      <c r="F65" s="33"/>
      <c r="G65" s="33"/>
      <c r="H65" s="33"/>
      <c r="I65" s="33"/>
    </row>
    <row r="66" spans="1:9" x14ac:dyDescent="0.25">
      <c r="A66" s="33"/>
      <c r="B66" s="33"/>
      <c r="C66" s="33"/>
      <c r="D66" s="33"/>
      <c r="E66" s="33"/>
      <c r="F66" s="33"/>
      <c r="G66" s="33"/>
      <c r="H66" s="33"/>
      <c r="I66" s="33"/>
    </row>
    <row r="67" spans="1:9" x14ac:dyDescent="0.25">
      <c r="A67" s="33"/>
      <c r="B67" s="33"/>
      <c r="C67" s="33"/>
      <c r="D67" s="33"/>
      <c r="E67" s="33"/>
      <c r="F67" s="33"/>
      <c r="G67" s="33"/>
      <c r="H67" s="33"/>
      <c r="I67" s="33"/>
    </row>
    <row r="68" spans="1:9" x14ac:dyDescent="0.25">
      <c r="A68" s="33"/>
      <c r="B68" s="33"/>
      <c r="C68" s="33"/>
      <c r="D68" s="33"/>
      <c r="E68" s="33"/>
      <c r="F68" s="33"/>
      <c r="G68" s="33"/>
      <c r="H68" s="33"/>
      <c r="I68" s="33"/>
    </row>
    <row r="69" spans="1:9" x14ac:dyDescent="0.25">
      <c r="A69" s="33"/>
      <c r="B69" s="33"/>
      <c r="C69" s="33"/>
      <c r="D69" s="33"/>
      <c r="E69" s="33"/>
      <c r="F69" s="33"/>
      <c r="G69" s="33"/>
      <c r="H69" s="33"/>
      <c r="I69" s="33"/>
    </row>
    <row r="70" spans="1:9" x14ac:dyDescent="0.25">
      <c r="A70" s="33"/>
      <c r="B70" s="33"/>
      <c r="C70" s="33"/>
      <c r="D70" s="33"/>
      <c r="E70" s="33"/>
      <c r="F70" s="33"/>
      <c r="G70" s="33"/>
      <c r="H70" s="33"/>
      <c r="I70" s="33"/>
    </row>
    <row r="71" spans="1:9" x14ac:dyDescent="0.25">
      <c r="A71" s="33"/>
      <c r="B71" s="33"/>
      <c r="C71" s="33"/>
      <c r="D71" s="33"/>
      <c r="E71" s="33"/>
      <c r="F71" s="33"/>
      <c r="G71" s="33"/>
      <c r="H71" s="33"/>
      <c r="I71" s="33"/>
    </row>
    <row r="72" spans="1:9" x14ac:dyDescent="0.25">
      <c r="A72" s="33"/>
      <c r="B72" s="33"/>
      <c r="C72" s="33"/>
      <c r="D72" s="33"/>
      <c r="E72" s="33"/>
      <c r="F72" s="33"/>
      <c r="G72" s="33"/>
      <c r="H72" s="33"/>
      <c r="I72" s="33"/>
    </row>
    <row r="73" spans="1:9" x14ac:dyDescent="0.25">
      <c r="A73" s="33"/>
      <c r="B73" s="33"/>
      <c r="C73" s="33"/>
      <c r="D73" s="33"/>
      <c r="E73" s="33"/>
      <c r="F73" s="33"/>
      <c r="G73" s="33"/>
      <c r="H73" s="33"/>
      <c r="I73" s="33"/>
    </row>
    <row r="74" spans="1:9" x14ac:dyDescent="0.25">
      <c r="A74" s="33"/>
      <c r="B74" s="33"/>
      <c r="C74" s="33"/>
      <c r="D74" s="33"/>
      <c r="E74" s="33"/>
      <c r="F74" s="33"/>
      <c r="G74" s="33"/>
      <c r="H74" s="33"/>
      <c r="I74" s="33"/>
    </row>
    <row r="75" spans="1:9" x14ac:dyDescent="0.25">
      <c r="A75" s="33"/>
      <c r="B75" s="33"/>
      <c r="C75" s="33"/>
      <c r="D75" s="33"/>
      <c r="E75" s="33"/>
      <c r="F75" s="33"/>
      <c r="G75" s="33"/>
      <c r="H75" s="33"/>
      <c r="I75" s="33"/>
    </row>
    <row r="76" spans="1:9" x14ac:dyDescent="0.25">
      <c r="A76" s="33"/>
      <c r="B76" s="33"/>
      <c r="C76" s="33"/>
      <c r="D76" s="33"/>
      <c r="E76" s="33"/>
      <c r="F76" s="33"/>
      <c r="G76" s="33"/>
      <c r="H76" s="33"/>
      <c r="I76" s="33"/>
    </row>
    <row r="77" spans="1:9" x14ac:dyDescent="0.25">
      <c r="A77" s="33"/>
      <c r="B77" s="33"/>
      <c r="C77" s="33"/>
      <c r="D77" s="33"/>
      <c r="E77" s="33"/>
      <c r="F77" s="33"/>
      <c r="G77" s="33"/>
      <c r="H77" s="33"/>
      <c r="I77" s="33"/>
    </row>
    <row r="78" spans="1:9" x14ac:dyDescent="0.25">
      <c r="A78" s="33"/>
      <c r="B78" s="33"/>
      <c r="C78" s="33"/>
      <c r="D78" s="33"/>
      <c r="E78" s="33"/>
      <c r="F78" s="33"/>
      <c r="G78" s="33"/>
      <c r="H78" s="33"/>
      <c r="I78" s="33"/>
    </row>
    <row r="79" spans="1:9" x14ac:dyDescent="0.25">
      <c r="A79" s="33"/>
      <c r="B79" s="33"/>
      <c r="C79" s="33"/>
      <c r="D79" s="33"/>
      <c r="E79" s="33"/>
      <c r="F79" s="33"/>
      <c r="G79" s="33"/>
      <c r="H79" s="33"/>
      <c r="I79" s="33"/>
    </row>
    <row r="80" spans="1:9" x14ac:dyDescent="0.25">
      <c r="A80" s="33"/>
      <c r="B80" s="33"/>
      <c r="C80" s="33"/>
      <c r="D80" s="33"/>
      <c r="E80" s="33"/>
      <c r="F80" s="33"/>
      <c r="G80" s="33"/>
      <c r="H80" s="33"/>
      <c r="I80" s="33"/>
    </row>
    <row r="81" spans="1:9" x14ac:dyDescent="0.25">
      <c r="A81" s="33"/>
      <c r="B81" s="33"/>
      <c r="C81" s="33"/>
      <c r="D81" s="33"/>
      <c r="E81" s="33"/>
      <c r="F81" s="33"/>
      <c r="G81" s="33"/>
      <c r="H81" s="33"/>
      <c r="I81" s="33"/>
    </row>
    <row r="82" spans="1:9" x14ac:dyDescent="0.25">
      <c r="A82" s="33"/>
      <c r="B82" s="33"/>
      <c r="C82" s="33"/>
      <c r="D82" s="33"/>
      <c r="E82" s="33"/>
      <c r="F82" s="33"/>
      <c r="G82" s="33"/>
      <c r="H82" s="33"/>
      <c r="I82" s="33"/>
    </row>
    <row r="83" spans="1:9" x14ac:dyDescent="0.25">
      <c r="A83" s="33"/>
      <c r="B83" s="33"/>
      <c r="C83" s="33"/>
      <c r="D83" s="33"/>
      <c r="E83" s="33"/>
      <c r="F83" s="33"/>
      <c r="G83" s="33"/>
      <c r="H83" s="33"/>
      <c r="I83" s="33"/>
    </row>
    <row r="84" spans="1:9" x14ac:dyDescent="0.25">
      <c r="A84" s="33"/>
      <c r="B84" s="33"/>
      <c r="C84" s="33"/>
      <c r="D84" s="33"/>
      <c r="E84" s="33"/>
      <c r="F84" s="33"/>
      <c r="G84" s="33"/>
      <c r="H84" s="33"/>
      <c r="I84" s="33"/>
    </row>
    <row r="85" spans="1:9" x14ac:dyDescent="0.25">
      <c r="A85" s="33"/>
      <c r="B85" s="33"/>
      <c r="C85" s="33"/>
      <c r="D85" s="33"/>
      <c r="E85" s="33"/>
      <c r="F85" s="33"/>
      <c r="G85" s="33"/>
      <c r="H85" s="33"/>
      <c r="I85" s="33"/>
    </row>
    <row r="86" spans="1:9" x14ac:dyDescent="0.25">
      <c r="A86" s="33"/>
      <c r="B86" s="33"/>
      <c r="C86" s="33"/>
      <c r="D86" s="33"/>
      <c r="E86" s="33"/>
      <c r="F86" s="33"/>
      <c r="G86" s="33"/>
      <c r="H86" s="33"/>
      <c r="I86" s="33"/>
    </row>
    <row r="87" spans="1:9" x14ac:dyDescent="0.25">
      <c r="A87" s="33"/>
      <c r="B87" s="33"/>
      <c r="C87" s="33"/>
      <c r="D87" s="33"/>
      <c r="E87" s="33"/>
      <c r="F87" s="33"/>
      <c r="G87" s="33"/>
      <c r="H87" s="33"/>
      <c r="I87" s="33"/>
    </row>
    <row r="88" spans="1:9" x14ac:dyDescent="0.25">
      <c r="A88" s="33"/>
      <c r="B88" s="33"/>
      <c r="C88" s="33"/>
      <c r="D88" s="33"/>
      <c r="E88" s="33"/>
      <c r="F88" s="33"/>
      <c r="G88" s="33"/>
      <c r="H88" s="33"/>
      <c r="I88" s="33"/>
    </row>
    <row r="89" spans="1:9" x14ac:dyDescent="0.25">
      <c r="A89" s="33"/>
      <c r="B89" s="33"/>
      <c r="C89" s="33"/>
      <c r="D89" s="33"/>
      <c r="E89" s="33"/>
      <c r="F89" s="33"/>
      <c r="G89" s="33"/>
      <c r="H89" s="33"/>
      <c r="I89" s="33"/>
    </row>
    <row r="90" spans="1:9" x14ac:dyDescent="0.25">
      <c r="A90" s="33"/>
      <c r="B90" s="33"/>
      <c r="C90" s="33"/>
      <c r="D90" s="33"/>
      <c r="E90" s="33"/>
      <c r="F90" s="33"/>
      <c r="G90" s="33"/>
      <c r="H90" s="33"/>
      <c r="I90" s="33"/>
    </row>
    <row r="91" spans="1:9" x14ac:dyDescent="0.25">
      <c r="A91" s="33"/>
      <c r="B91" s="33"/>
      <c r="C91" s="33"/>
      <c r="D91" s="33"/>
      <c r="E91" s="33"/>
      <c r="F91" s="33"/>
      <c r="G91" s="33"/>
      <c r="H91" s="33"/>
      <c r="I91" s="33"/>
    </row>
    <row r="92" spans="1:9" x14ac:dyDescent="0.25">
      <c r="A92" s="33"/>
      <c r="B92" s="33"/>
      <c r="C92" s="33"/>
      <c r="D92" s="33"/>
      <c r="E92" s="33"/>
      <c r="F92" s="33"/>
      <c r="G92" s="33"/>
      <c r="H92" s="33"/>
      <c r="I92" s="33"/>
    </row>
    <row r="93" spans="1:9" x14ac:dyDescent="0.25">
      <c r="A93" s="33"/>
      <c r="B93" s="33"/>
      <c r="C93" s="33"/>
      <c r="D93" s="33"/>
      <c r="E93" s="33"/>
      <c r="F93" s="33"/>
      <c r="G93" s="33"/>
      <c r="H93" s="33"/>
      <c r="I93" s="33"/>
    </row>
    <row r="94" spans="1:9" x14ac:dyDescent="0.25">
      <c r="A94" s="33"/>
      <c r="B94" s="33"/>
      <c r="C94" s="33"/>
      <c r="D94" s="33"/>
      <c r="E94" s="33"/>
      <c r="F94" s="33"/>
      <c r="G94" s="33"/>
      <c r="H94" s="33"/>
      <c r="I94" s="33"/>
    </row>
    <row r="95" spans="1:9" x14ac:dyDescent="0.25">
      <c r="A95" s="33"/>
      <c r="B95" s="33"/>
      <c r="C95" s="33"/>
      <c r="D95" s="33"/>
      <c r="E95" s="33"/>
      <c r="F95" s="33"/>
      <c r="G95" s="33"/>
      <c r="H95" s="33"/>
      <c r="I95" s="33"/>
    </row>
    <row r="96" spans="1:9" x14ac:dyDescent="0.25">
      <c r="A96" s="33"/>
      <c r="B96" s="33"/>
      <c r="C96" s="33"/>
      <c r="D96" s="33"/>
      <c r="E96" s="33"/>
      <c r="F96" s="33"/>
      <c r="G96" s="33"/>
      <c r="H96" s="33"/>
      <c r="I96" s="33"/>
    </row>
    <row r="97" spans="1:9" x14ac:dyDescent="0.25">
      <c r="A97" s="33"/>
      <c r="B97" s="33"/>
      <c r="C97" s="33"/>
      <c r="D97" s="33"/>
      <c r="E97" s="33"/>
      <c r="F97" s="33"/>
      <c r="G97" s="33"/>
      <c r="H97" s="33"/>
      <c r="I97" s="33"/>
    </row>
    <row r="98" spans="1:9" x14ac:dyDescent="0.25">
      <c r="A98" s="33"/>
      <c r="B98" s="33"/>
      <c r="C98" s="33"/>
      <c r="D98" s="33"/>
      <c r="E98" s="33"/>
      <c r="F98" s="33"/>
      <c r="G98" s="33"/>
      <c r="H98" s="33"/>
      <c r="I98" s="33"/>
    </row>
    <row r="99" spans="1:9" x14ac:dyDescent="0.25">
      <c r="A99" s="33"/>
      <c r="B99" s="33"/>
      <c r="C99" s="33"/>
      <c r="D99" s="33"/>
      <c r="E99" s="33"/>
      <c r="F99" s="33"/>
      <c r="G99" s="33"/>
      <c r="H99" s="33"/>
      <c r="I99" s="33"/>
    </row>
    <row r="100" spans="1:9" x14ac:dyDescent="0.25">
      <c r="A100" s="33"/>
      <c r="B100" s="33"/>
      <c r="C100" s="33"/>
      <c r="D100" s="33"/>
      <c r="E100" s="33"/>
      <c r="F100" s="33"/>
      <c r="G100" s="33"/>
      <c r="H100" s="33"/>
      <c r="I100" s="33"/>
    </row>
    <row r="101" spans="1:9" x14ac:dyDescent="0.25">
      <c r="A101" s="33"/>
      <c r="B101" s="33"/>
      <c r="C101" s="33"/>
      <c r="D101" s="33"/>
      <c r="E101" s="33"/>
      <c r="F101" s="33"/>
      <c r="G101" s="33"/>
      <c r="H101" s="33"/>
      <c r="I101" s="33"/>
    </row>
    <row r="102" spans="1:9" x14ac:dyDescent="0.25">
      <c r="A102" s="33"/>
      <c r="B102" s="33"/>
      <c r="C102" s="33"/>
      <c r="D102" s="33"/>
      <c r="E102" s="33"/>
      <c r="F102" s="33"/>
      <c r="G102" s="33"/>
      <c r="H102" s="33"/>
      <c r="I102" s="33"/>
    </row>
    <row r="103" spans="1:9" x14ac:dyDescent="0.25">
      <c r="A103" s="33"/>
      <c r="B103" s="33"/>
      <c r="C103" s="33"/>
      <c r="D103" s="33"/>
      <c r="E103" s="33"/>
      <c r="F103" s="33"/>
      <c r="G103" s="33"/>
      <c r="H103" s="33"/>
      <c r="I103" s="33"/>
    </row>
    <row r="104" spans="1:9" x14ac:dyDescent="0.25">
      <c r="A104" s="33"/>
      <c r="B104" s="33"/>
      <c r="C104" s="33"/>
      <c r="D104" s="33"/>
      <c r="E104" s="33"/>
      <c r="F104" s="33"/>
      <c r="G104" s="33"/>
      <c r="H104" s="33"/>
      <c r="I104" s="33"/>
    </row>
    <row r="105" spans="1:9" x14ac:dyDescent="0.25">
      <c r="A105" s="33"/>
      <c r="B105" s="33"/>
      <c r="C105" s="33"/>
      <c r="D105" s="33"/>
      <c r="E105" s="33"/>
      <c r="F105" s="33"/>
      <c r="G105" s="33"/>
      <c r="H105" s="33"/>
      <c r="I105" s="33"/>
    </row>
    <row r="106" spans="1:9" x14ac:dyDescent="0.25">
      <c r="A106" s="33"/>
      <c r="B106" s="33"/>
      <c r="C106" s="33"/>
      <c r="D106" s="33"/>
      <c r="E106" s="33"/>
      <c r="F106" s="33"/>
      <c r="G106" s="33"/>
      <c r="H106" s="33"/>
      <c r="I106" s="33"/>
    </row>
    <row r="107" spans="1:9" x14ac:dyDescent="0.25">
      <c r="A107" s="33"/>
      <c r="B107" s="33"/>
      <c r="C107" s="33"/>
      <c r="D107" s="33"/>
      <c r="E107" s="33"/>
      <c r="F107" s="33"/>
      <c r="G107" s="33"/>
      <c r="H107" s="33"/>
      <c r="I107" s="33"/>
    </row>
    <row r="108" spans="1:9" x14ac:dyDescent="0.25">
      <c r="A108" s="33"/>
      <c r="B108" s="33"/>
      <c r="C108" s="33"/>
      <c r="D108" s="33"/>
      <c r="E108" s="33"/>
      <c r="F108" s="33"/>
      <c r="G108" s="33"/>
      <c r="H108" s="33"/>
      <c r="I108" s="33"/>
    </row>
    <row r="109" spans="1:9" x14ac:dyDescent="0.25">
      <c r="A109" s="33"/>
      <c r="B109" s="33"/>
      <c r="C109" s="33"/>
      <c r="D109" s="33"/>
      <c r="E109" s="33"/>
      <c r="F109" s="33"/>
      <c r="G109" s="33"/>
      <c r="H109" s="33"/>
      <c r="I109" s="33"/>
    </row>
    <row r="110" spans="1:9" x14ac:dyDescent="0.25">
      <c r="A110" s="33"/>
      <c r="B110" s="33"/>
      <c r="C110" s="33"/>
      <c r="D110" s="33"/>
      <c r="E110" s="33"/>
      <c r="F110" s="33"/>
      <c r="G110" s="33"/>
      <c r="H110" s="33"/>
      <c r="I110" s="33"/>
    </row>
    <row r="111" spans="1:9" x14ac:dyDescent="0.25">
      <c r="A111" s="33"/>
      <c r="B111" s="33"/>
      <c r="C111" s="33"/>
      <c r="D111" s="33"/>
      <c r="E111" s="33"/>
      <c r="F111" s="33"/>
      <c r="G111" s="33"/>
      <c r="H111" s="33"/>
      <c r="I111" s="33"/>
    </row>
    <row r="112" spans="1:9" x14ac:dyDescent="0.25">
      <c r="A112" s="33"/>
      <c r="B112" s="33"/>
      <c r="C112" s="33"/>
      <c r="D112" s="33"/>
      <c r="E112" s="33"/>
      <c r="F112" s="33"/>
      <c r="G112" s="33"/>
      <c r="H112" s="33"/>
      <c r="I112" s="33"/>
    </row>
    <row r="113" spans="1:9" x14ac:dyDescent="0.25">
      <c r="A113" s="33"/>
      <c r="B113" s="33"/>
      <c r="C113" s="33"/>
      <c r="D113" s="33"/>
      <c r="E113" s="33"/>
      <c r="F113" s="33"/>
      <c r="G113" s="33"/>
      <c r="H113" s="33"/>
      <c r="I113" s="33"/>
    </row>
    <row r="114" spans="1:9" x14ac:dyDescent="0.25">
      <c r="A114" s="33"/>
      <c r="B114" s="33"/>
      <c r="C114" s="33"/>
      <c r="D114" s="33"/>
      <c r="E114" s="33"/>
      <c r="F114" s="33"/>
      <c r="G114" s="33"/>
      <c r="H114" s="33"/>
      <c r="I114" s="33"/>
    </row>
    <row r="115" spans="1:9" x14ac:dyDescent="0.25">
      <c r="A115" s="33"/>
      <c r="B115" s="33"/>
      <c r="C115" s="33"/>
      <c r="D115" s="33"/>
      <c r="E115" s="33"/>
      <c r="F115" s="33"/>
      <c r="G115" s="33"/>
      <c r="H115" s="33"/>
      <c r="I115" s="33"/>
    </row>
    <row r="116" spans="1:9" x14ac:dyDescent="0.25">
      <c r="A116" s="33"/>
      <c r="B116" s="33"/>
      <c r="C116" s="33"/>
      <c r="D116" s="33"/>
      <c r="E116" s="33"/>
      <c r="F116" s="33"/>
      <c r="G116" s="33"/>
      <c r="H116" s="33"/>
      <c r="I116" s="33"/>
    </row>
    <row r="117" spans="1:9" x14ac:dyDescent="0.25">
      <c r="A117" s="33"/>
      <c r="B117" s="33"/>
      <c r="C117" s="33"/>
      <c r="D117" s="33"/>
      <c r="E117" s="33"/>
      <c r="F117" s="33"/>
      <c r="G117" s="33"/>
      <c r="H117" s="33"/>
      <c r="I117" s="33"/>
    </row>
    <row r="118" spans="1:9" x14ac:dyDescent="0.25">
      <c r="A118" s="33"/>
      <c r="B118" s="33"/>
      <c r="C118" s="33"/>
      <c r="D118" s="33"/>
      <c r="E118" s="33"/>
      <c r="F118" s="33"/>
      <c r="G118" s="33"/>
      <c r="H118" s="33"/>
      <c r="I118" s="33"/>
    </row>
    <row r="119" spans="1:9" x14ac:dyDescent="0.25">
      <c r="A119" s="33"/>
      <c r="B119" s="33"/>
      <c r="C119" s="33"/>
      <c r="D119" s="33"/>
      <c r="E119" s="33"/>
      <c r="F119" s="33"/>
      <c r="G119" s="33"/>
      <c r="H119" s="33"/>
      <c r="I119" s="33"/>
    </row>
    <row r="120" spans="1:9" x14ac:dyDescent="0.25">
      <c r="A120" s="33"/>
      <c r="B120" s="33"/>
      <c r="C120" s="33"/>
      <c r="D120" s="33"/>
      <c r="E120" s="33"/>
      <c r="F120" s="33"/>
      <c r="G120" s="33"/>
      <c r="H120" s="33"/>
      <c r="I120" s="33"/>
    </row>
    <row r="121" spans="1:9" x14ac:dyDescent="0.25">
      <c r="A121" s="33"/>
      <c r="B121" s="33"/>
      <c r="C121" s="33"/>
      <c r="D121" s="33"/>
      <c r="E121" s="33"/>
      <c r="F121" s="33"/>
      <c r="G121" s="33"/>
      <c r="H121" s="33"/>
      <c r="I121" s="33"/>
    </row>
    <row r="122" spans="1:9" x14ac:dyDescent="0.25">
      <c r="A122" s="33"/>
      <c r="B122" s="33"/>
      <c r="C122" s="33"/>
      <c r="D122" s="33"/>
      <c r="E122" s="33"/>
      <c r="F122" s="33"/>
      <c r="G122" s="33"/>
      <c r="H122" s="33"/>
      <c r="I122" s="33"/>
    </row>
    <row r="123" spans="1:9" x14ac:dyDescent="0.25">
      <c r="A123" s="33"/>
      <c r="B123" s="33"/>
      <c r="C123" s="33"/>
      <c r="D123" s="33"/>
      <c r="E123" s="33"/>
      <c r="F123" s="33"/>
      <c r="G123" s="33"/>
      <c r="H123" s="33"/>
      <c r="I123" s="33"/>
    </row>
    <row r="124" spans="1:9" x14ac:dyDescent="0.25">
      <c r="A124" s="33"/>
      <c r="B124" s="33"/>
      <c r="C124" s="33"/>
      <c r="D124" s="33"/>
      <c r="E124" s="33"/>
      <c r="F124" s="33"/>
      <c r="G124" s="33"/>
      <c r="H124" s="33"/>
      <c r="I124" s="33"/>
    </row>
    <row r="125" spans="1:9" x14ac:dyDescent="0.25">
      <c r="A125" s="33"/>
      <c r="B125" s="33"/>
      <c r="C125" s="33"/>
      <c r="D125" s="33"/>
      <c r="E125" s="33"/>
      <c r="F125" s="33"/>
      <c r="G125" s="33"/>
      <c r="H125" s="33"/>
      <c r="I125" s="33"/>
    </row>
    <row r="126" spans="1:9" x14ac:dyDescent="0.25">
      <c r="A126" s="33"/>
      <c r="B126" s="33"/>
      <c r="C126" s="33"/>
      <c r="D126" s="33"/>
      <c r="E126" s="33"/>
      <c r="F126" s="33"/>
      <c r="G126" s="33"/>
      <c r="H126" s="33"/>
      <c r="I126" s="33"/>
    </row>
    <row r="127" spans="1:9" x14ac:dyDescent="0.25">
      <c r="A127" s="33"/>
      <c r="B127" s="33"/>
      <c r="C127" s="33"/>
      <c r="D127" s="33"/>
      <c r="E127" s="33"/>
      <c r="F127" s="33"/>
      <c r="G127" s="33"/>
      <c r="H127" s="33"/>
      <c r="I127" s="33"/>
    </row>
    <row r="128" spans="1:9" x14ac:dyDescent="0.25">
      <c r="A128" s="33"/>
      <c r="B128" s="33"/>
      <c r="C128" s="33"/>
      <c r="D128" s="33"/>
      <c r="E128" s="33"/>
      <c r="F128" s="33"/>
      <c r="G128" s="33"/>
      <c r="H128" s="33"/>
      <c r="I128" s="33"/>
    </row>
    <row r="129" spans="1:9" x14ac:dyDescent="0.25">
      <c r="A129" s="33"/>
      <c r="B129" s="33"/>
      <c r="C129" s="33"/>
      <c r="D129" s="33"/>
      <c r="E129" s="33"/>
      <c r="F129" s="33"/>
      <c r="G129" s="33"/>
      <c r="H129" s="33"/>
      <c r="I129" s="33"/>
    </row>
    <row r="130" spans="1:9" x14ac:dyDescent="0.25">
      <c r="A130" s="33"/>
      <c r="B130" s="33"/>
      <c r="C130" s="33"/>
      <c r="D130" s="33"/>
      <c r="E130" s="33"/>
      <c r="F130" s="33"/>
      <c r="G130" s="33"/>
      <c r="H130" s="33"/>
      <c r="I130" s="33"/>
    </row>
    <row r="131" spans="1:9" x14ac:dyDescent="0.25">
      <c r="A131" s="33"/>
      <c r="B131" s="33"/>
      <c r="C131" s="33"/>
      <c r="D131" s="33"/>
      <c r="E131" s="33"/>
      <c r="F131" s="33"/>
      <c r="G131" s="33"/>
      <c r="H131" s="33"/>
      <c r="I131" s="33"/>
    </row>
    <row r="132" spans="1:9" x14ac:dyDescent="0.25">
      <c r="A132" s="33"/>
      <c r="B132" s="33"/>
      <c r="C132" s="33"/>
      <c r="D132" s="33"/>
      <c r="E132" s="33"/>
      <c r="F132" s="33"/>
      <c r="G132" s="33"/>
      <c r="H132" s="33"/>
      <c r="I132" s="33"/>
    </row>
    <row r="133" spans="1:9" x14ac:dyDescent="0.25">
      <c r="A133" s="33"/>
      <c r="B133" s="33"/>
      <c r="C133" s="33"/>
      <c r="D133" s="33"/>
      <c r="E133" s="33"/>
      <c r="F133" s="33"/>
      <c r="G133" s="33"/>
      <c r="H133" s="33"/>
      <c r="I133" s="33"/>
    </row>
    <row r="134" spans="1:9" x14ac:dyDescent="0.25">
      <c r="A134" s="33"/>
      <c r="B134" s="33"/>
      <c r="C134" s="33"/>
      <c r="D134" s="33"/>
      <c r="E134" s="33"/>
      <c r="F134" s="33"/>
      <c r="G134" s="33"/>
      <c r="H134" s="33"/>
      <c r="I134" s="33"/>
    </row>
    <row r="135" spans="1:9" x14ac:dyDescent="0.25">
      <c r="A135" s="33"/>
      <c r="B135" s="33"/>
      <c r="C135" s="33"/>
      <c r="D135" s="33"/>
      <c r="E135" s="33"/>
      <c r="F135" s="33"/>
      <c r="G135" s="33"/>
      <c r="H135" s="33"/>
      <c r="I135" s="33"/>
    </row>
    <row r="136" spans="1:9" x14ac:dyDescent="0.25">
      <c r="A136" s="33"/>
      <c r="B136" s="33"/>
      <c r="C136" s="33"/>
      <c r="D136" s="33"/>
      <c r="E136" s="33"/>
      <c r="F136" s="33"/>
      <c r="G136" s="33"/>
      <c r="H136" s="33"/>
      <c r="I136" s="33"/>
    </row>
    <row r="137" spans="1:9" x14ac:dyDescent="0.25">
      <c r="A137" s="33"/>
      <c r="B137" s="33"/>
      <c r="C137" s="33"/>
      <c r="D137" s="33"/>
      <c r="E137" s="33"/>
      <c r="F137" s="33"/>
      <c r="G137" s="33"/>
      <c r="H137" s="33"/>
      <c r="I137" s="33"/>
    </row>
    <row r="138" spans="1:9" x14ac:dyDescent="0.25">
      <c r="A138" s="33"/>
      <c r="B138" s="33"/>
      <c r="C138" s="33"/>
      <c r="D138" s="33"/>
      <c r="E138" s="33"/>
      <c r="F138" s="33"/>
      <c r="G138" s="33"/>
      <c r="H138" s="33"/>
      <c r="I138" s="33"/>
    </row>
    <row r="139" spans="1:9" x14ac:dyDescent="0.25">
      <c r="A139" s="33"/>
      <c r="B139" s="33"/>
      <c r="C139" s="33"/>
      <c r="D139" s="33"/>
      <c r="E139" s="33"/>
      <c r="F139" s="33"/>
      <c r="G139" s="33"/>
      <c r="H139" s="33"/>
      <c r="I139" s="33"/>
    </row>
    <row r="140" spans="1:9" x14ac:dyDescent="0.25">
      <c r="A140" s="33"/>
      <c r="B140" s="33"/>
      <c r="C140" s="33"/>
      <c r="D140" s="33"/>
      <c r="E140" s="33"/>
      <c r="F140" s="33"/>
      <c r="G140" s="33"/>
      <c r="H140" s="33"/>
      <c r="I140" s="33"/>
    </row>
    <row r="141" spans="1:9" x14ac:dyDescent="0.25">
      <c r="A141" s="33"/>
      <c r="B141" s="33"/>
      <c r="C141" s="33"/>
      <c r="D141" s="33"/>
      <c r="E141" s="33"/>
      <c r="F141" s="33"/>
      <c r="G141" s="33"/>
      <c r="H141" s="33"/>
      <c r="I141" s="33"/>
    </row>
    <row r="142" spans="1:9" x14ac:dyDescent="0.25">
      <c r="A142" s="33"/>
      <c r="B142" s="33"/>
      <c r="C142" s="33"/>
      <c r="D142" s="33"/>
      <c r="E142" s="33"/>
      <c r="F142" s="33"/>
      <c r="G142" s="33"/>
      <c r="H142" s="33"/>
      <c r="I142" s="33"/>
    </row>
    <row r="143" spans="1:9" x14ac:dyDescent="0.25">
      <c r="A143" s="33"/>
      <c r="B143" s="33"/>
      <c r="C143" s="33"/>
      <c r="D143" s="33"/>
      <c r="E143" s="33"/>
      <c r="F143" s="33"/>
      <c r="G143" s="33"/>
      <c r="H143" s="33"/>
      <c r="I143" s="33"/>
    </row>
    <row r="144" spans="1:9" x14ac:dyDescent="0.25">
      <c r="A144" s="33"/>
      <c r="B144" s="33"/>
      <c r="C144" s="33"/>
      <c r="D144" s="33"/>
      <c r="E144" s="33"/>
      <c r="F144" s="33"/>
      <c r="G144" s="33"/>
      <c r="H144" s="33"/>
      <c r="I144" s="33"/>
    </row>
    <row r="145" spans="1:9" x14ac:dyDescent="0.25">
      <c r="A145" s="33"/>
      <c r="B145" s="33"/>
      <c r="C145" s="33"/>
      <c r="D145" s="33"/>
      <c r="E145" s="33"/>
      <c r="F145" s="33"/>
      <c r="G145" s="33"/>
      <c r="H145" s="33"/>
      <c r="I145" s="33"/>
    </row>
    <row r="146" spans="1:9" x14ac:dyDescent="0.25">
      <c r="A146" s="33"/>
      <c r="B146" s="33"/>
      <c r="C146" s="33"/>
      <c r="D146" s="33"/>
      <c r="E146" s="33"/>
      <c r="F146" s="33"/>
      <c r="G146" s="33"/>
      <c r="H146" s="33"/>
      <c r="I146" s="33"/>
    </row>
    <row r="147" spans="1:9" x14ac:dyDescent="0.25">
      <c r="A147" s="33"/>
      <c r="B147" s="33"/>
      <c r="C147" s="33"/>
      <c r="D147" s="33"/>
      <c r="E147" s="33"/>
      <c r="F147" s="33"/>
      <c r="G147" s="33"/>
      <c r="H147" s="33"/>
      <c r="I147" s="33"/>
    </row>
    <row r="148" spans="1:9" x14ac:dyDescent="0.25">
      <c r="A148" s="33"/>
      <c r="B148" s="33"/>
      <c r="C148" s="33"/>
      <c r="D148" s="33"/>
      <c r="E148" s="33"/>
      <c r="F148" s="33"/>
      <c r="G148" s="33"/>
      <c r="H148" s="33"/>
      <c r="I148" s="33"/>
    </row>
  </sheetData>
  <sheetProtection formatCells="0" formatColumns="0" formatRows="0" insertColumns="0" insertRows="0" insertHyperlinks="0" deleteColumns="0" deleteRows="0" sort="0" autoFilter="0" pivotTables="0"/>
  <mergeCells count="38">
    <mergeCell ref="A1:F1"/>
    <mergeCell ref="B15:H15"/>
    <mergeCell ref="B13:H13"/>
    <mergeCell ref="B29:G29"/>
    <mergeCell ref="C19:E19"/>
    <mergeCell ref="B17:H17"/>
    <mergeCell ref="B14:H14"/>
    <mergeCell ref="B16:H16"/>
    <mergeCell ref="B30:H30"/>
    <mergeCell ref="C23:E23"/>
    <mergeCell ref="C25:E25"/>
    <mergeCell ref="C28:E28"/>
    <mergeCell ref="C24:E24"/>
    <mergeCell ref="C26:E26"/>
    <mergeCell ref="B20:B28"/>
    <mergeCell ref="C20:E20"/>
    <mergeCell ref="C21:E21"/>
    <mergeCell ref="C22:E22"/>
    <mergeCell ref="C27:E27"/>
    <mergeCell ref="B43:G43"/>
    <mergeCell ref="B44:H44"/>
    <mergeCell ref="C33:E33"/>
    <mergeCell ref="B34:B42"/>
    <mergeCell ref="C34:E34"/>
    <mergeCell ref="C35:E35"/>
    <mergeCell ref="C36:E36"/>
    <mergeCell ref="C37:E37"/>
    <mergeCell ref="C38:E38"/>
    <mergeCell ref="C39:E39"/>
    <mergeCell ref="C40:E40"/>
    <mergeCell ref="C42:E42"/>
    <mergeCell ref="C41:E41"/>
    <mergeCell ref="B52:H52"/>
    <mergeCell ref="B53:H53"/>
    <mergeCell ref="B48:H48"/>
    <mergeCell ref="B49:H49"/>
    <mergeCell ref="B50:H50"/>
    <mergeCell ref="B51:H51"/>
  </mergeCells>
  <conditionalFormatting sqref="E3:E10">
    <cfRule type="cellIs" dxfId="13" priority="1" operator="notEqual">
      <formula>0</formula>
    </cfRule>
    <cfRule type="cellIs" dxfId="12" priority="2" operator="equal">
      <formula>0</formula>
    </cfRule>
  </conditionalFormatting>
  <conditionalFormatting sqref="F20:G28">
    <cfRule type="cellIs" dxfId="11" priority="7" operator="notEqual">
      <formula>0</formula>
    </cfRule>
    <cfRule type="cellIs" dxfId="10" priority="8" operator="equal">
      <formula>0</formula>
    </cfRule>
  </conditionalFormatting>
  <conditionalFormatting sqref="G34:G42">
    <cfRule type="cellIs" dxfId="9" priority="5" operator="notEqual">
      <formula>0</formula>
    </cfRule>
    <cfRule type="cellIs" dxfId="8" priority="6" operator="equal">
      <formula>0</formula>
    </cfRule>
  </conditionalFormatting>
  <dataValidations count="1">
    <dataValidation type="decimal" allowBlank="1" showInputMessage="1" showErrorMessage="1" errorTitle="Numeric Data Only" error="Please enter numeric data only without any special character or alphabets." sqref="F20:G28 G34:G42 E3:E10" xr:uid="{00000000-0002-0000-0500-000000000000}">
      <formula1>0</formula1>
      <formula2>100000000000</formula2>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16"/>
  <sheetViews>
    <sheetView topLeftCell="B1" zoomScale="110" zoomScaleNormal="110" workbookViewId="0">
      <selection activeCell="H63" sqref="H63:H65"/>
    </sheetView>
  </sheetViews>
  <sheetFormatPr defaultColWidth="9.140625" defaultRowHeight="15" x14ac:dyDescent="0.25"/>
  <cols>
    <col min="1" max="1" width="8.28515625" customWidth="1"/>
    <col min="2" max="2" width="5.7109375" style="1" customWidth="1"/>
    <col min="3" max="3" width="7.28515625" bestFit="1" customWidth="1"/>
    <col min="4" max="4" width="24.140625" customWidth="1"/>
    <col min="5" max="5" width="29.140625" customWidth="1"/>
    <col min="6" max="8" width="15.140625" customWidth="1"/>
    <col min="9" max="9" width="22.7109375" bestFit="1" customWidth="1"/>
    <col min="10" max="10" width="16.85546875" bestFit="1" customWidth="1"/>
    <col min="12" max="12" width="31" customWidth="1"/>
  </cols>
  <sheetData>
    <row r="1" spans="2:16" ht="18.75" customHeight="1" x14ac:dyDescent="0.25">
      <c r="B1"/>
      <c r="C1" s="347" t="s">
        <v>73</v>
      </c>
      <c r="D1" s="348"/>
      <c r="E1" s="348"/>
      <c r="F1" s="348"/>
      <c r="G1" s="348"/>
      <c r="H1" s="348"/>
      <c r="I1" s="349"/>
      <c r="N1" s="33"/>
      <c r="O1" s="33"/>
      <c r="P1" s="33"/>
    </row>
    <row r="2" spans="2:16" ht="18.75" customHeight="1" x14ac:dyDescent="0.25">
      <c r="B2"/>
      <c r="C2" s="350"/>
      <c r="D2" s="351"/>
      <c r="E2" s="351"/>
      <c r="F2" s="351"/>
      <c r="G2" s="351"/>
      <c r="H2" s="351"/>
      <c r="I2" s="352"/>
      <c r="N2" s="33"/>
      <c r="O2" s="33"/>
      <c r="P2" s="33"/>
    </row>
    <row r="3" spans="2:16" ht="15" customHeight="1" x14ac:dyDescent="0.25">
      <c r="B3"/>
      <c r="C3" s="353" t="s">
        <v>78</v>
      </c>
      <c r="D3" s="354"/>
      <c r="E3" s="355"/>
      <c r="F3" s="69"/>
      <c r="G3" s="299" t="s">
        <v>74</v>
      </c>
      <c r="H3" s="299"/>
      <c r="I3" s="70"/>
      <c r="N3" s="33"/>
      <c r="O3" s="33"/>
      <c r="P3" s="33"/>
    </row>
    <row r="4" spans="2:16" x14ac:dyDescent="0.25">
      <c r="B4"/>
      <c r="C4" s="71"/>
      <c r="D4" s="20"/>
      <c r="E4" s="20"/>
      <c r="G4" s="72"/>
      <c r="H4" s="20"/>
      <c r="N4" s="33"/>
      <c r="O4" s="33"/>
      <c r="P4" s="33"/>
    </row>
    <row r="5" spans="2:16" ht="32.25" customHeight="1" x14ac:dyDescent="0.25">
      <c r="B5"/>
      <c r="C5" s="14" t="s">
        <v>206</v>
      </c>
      <c r="D5" s="313" t="s">
        <v>75</v>
      </c>
      <c r="E5" s="196"/>
      <c r="F5" s="196"/>
      <c r="G5" s="196"/>
      <c r="H5" s="135">
        <v>7.4999999999999997E-2</v>
      </c>
      <c r="N5" s="33"/>
      <c r="O5" s="33"/>
      <c r="P5" s="33"/>
    </row>
    <row r="6" spans="2:16" ht="15" customHeight="1" x14ac:dyDescent="0.25">
      <c r="B6"/>
      <c r="C6" s="14" t="s">
        <v>76</v>
      </c>
      <c r="D6" s="313" t="s">
        <v>79</v>
      </c>
      <c r="E6" s="196"/>
      <c r="F6" s="196"/>
      <c r="G6" s="196"/>
      <c r="H6" s="135">
        <v>7.4999999999999997E-2</v>
      </c>
      <c r="N6" s="33"/>
      <c r="O6" s="33"/>
      <c r="P6" s="33"/>
    </row>
    <row r="7" spans="2:16" ht="15" customHeight="1" x14ac:dyDescent="0.25">
      <c r="B7"/>
      <c r="C7" s="14" t="s">
        <v>77</v>
      </c>
      <c r="D7" s="313" t="s">
        <v>80</v>
      </c>
      <c r="E7" s="196"/>
      <c r="F7" s="196"/>
      <c r="G7" s="196"/>
      <c r="H7" s="135">
        <v>7.4999999999999997E-2</v>
      </c>
      <c r="N7" s="33"/>
      <c r="O7" s="33"/>
      <c r="P7" s="33"/>
    </row>
    <row r="8" spans="2:16" x14ac:dyDescent="0.25">
      <c r="B8"/>
      <c r="C8" s="14" t="s">
        <v>392</v>
      </c>
      <c r="D8" s="362" t="s">
        <v>431</v>
      </c>
      <c r="E8" s="363"/>
      <c r="F8" s="363"/>
      <c r="G8" s="363"/>
      <c r="H8" s="136">
        <v>7.4999999999999997E-2</v>
      </c>
      <c r="N8" s="33"/>
      <c r="O8" s="33"/>
      <c r="P8" s="33"/>
    </row>
    <row r="9" spans="2:16" ht="15" customHeight="1" x14ac:dyDescent="0.25">
      <c r="B9" s="339" t="s">
        <v>81</v>
      </c>
      <c r="C9" s="276"/>
      <c r="N9" s="33"/>
      <c r="O9" s="33"/>
      <c r="P9" s="33"/>
    </row>
    <row r="10" spans="2:16" ht="15" customHeight="1" x14ac:dyDescent="0.25">
      <c r="B10" s="359" t="s">
        <v>85</v>
      </c>
      <c r="C10" s="356" t="s">
        <v>86</v>
      </c>
      <c r="D10" s="302"/>
      <c r="E10" s="302"/>
      <c r="F10" s="302"/>
      <c r="G10" s="302"/>
      <c r="H10" s="302"/>
      <c r="I10" s="303"/>
      <c r="N10" s="33"/>
      <c r="O10" s="33"/>
      <c r="P10" s="33"/>
    </row>
    <row r="11" spans="2:16" x14ac:dyDescent="0.25">
      <c r="B11" s="360"/>
      <c r="C11" s="304"/>
      <c r="D11" s="305"/>
      <c r="E11" s="305"/>
      <c r="F11" s="305"/>
      <c r="G11" s="305"/>
      <c r="H11" s="305"/>
      <c r="I11" s="306"/>
      <c r="N11" s="33"/>
      <c r="O11" s="33"/>
      <c r="P11" s="33"/>
    </row>
    <row r="12" spans="2:16" x14ac:dyDescent="0.25">
      <c r="B12" s="359" t="s">
        <v>83</v>
      </c>
      <c r="C12" s="356" t="s">
        <v>215</v>
      </c>
      <c r="D12" s="302"/>
      <c r="E12" s="302"/>
      <c r="F12" s="302"/>
      <c r="G12" s="302"/>
      <c r="H12" s="302"/>
      <c r="I12" s="303"/>
      <c r="N12" s="33"/>
      <c r="O12" s="33"/>
      <c r="P12" s="33"/>
    </row>
    <row r="13" spans="2:16" x14ac:dyDescent="0.25">
      <c r="B13" s="360"/>
      <c r="C13" s="357"/>
      <c r="D13" s="292"/>
      <c r="E13" s="292"/>
      <c r="F13" s="292"/>
      <c r="G13" s="292"/>
      <c r="H13" s="292"/>
      <c r="I13" s="358"/>
      <c r="N13" s="33"/>
      <c r="O13" s="33"/>
      <c r="P13" s="33"/>
    </row>
    <row r="14" spans="2:16" x14ac:dyDescent="0.25">
      <c r="B14" s="361"/>
      <c r="C14" s="304"/>
      <c r="D14" s="305"/>
      <c r="E14" s="305"/>
      <c r="F14" s="305"/>
      <c r="G14" s="305"/>
      <c r="H14" s="305"/>
      <c r="I14" s="306"/>
      <c r="N14" s="33"/>
      <c r="O14" s="33"/>
      <c r="P14" s="33"/>
    </row>
    <row r="15" spans="2:16" x14ac:dyDescent="0.25">
      <c r="B15" s="13" t="s">
        <v>84</v>
      </c>
      <c r="C15" s="313" t="s">
        <v>82</v>
      </c>
      <c r="D15" s="196"/>
      <c r="E15" s="196"/>
      <c r="F15" s="196"/>
      <c r="G15" s="196"/>
      <c r="H15" s="196"/>
      <c r="I15" s="196"/>
      <c r="N15" s="33"/>
      <c r="O15" s="33"/>
      <c r="P15" s="33"/>
    </row>
    <row r="16" spans="2:16" x14ac:dyDescent="0.25">
      <c r="B16"/>
      <c r="N16" s="33"/>
      <c r="O16" s="33"/>
      <c r="P16" s="33"/>
    </row>
    <row r="17" spans="1:16" x14ac:dyDescent="0.25">
      <c r="B17"/>
      <c r="C17" s="364" t="s">
        <v>159</v>
      </c>
      <c r="D17" s="365"/>
      <c r="E17" s="366"/>
      <c r="N17" s="33"/>
      <c r="O17" s="33"/>
      <c r="P17" s="33"/>
    </row>
    <row r="18" spans="1:16" x14ac:dyDescent="0.25">
      <c r="B18" s="73" t="s">
        <v>158</v>
      </c>
      <c r="N18" s="33"/>
      <c r="O18" s="33"/>
      <c r="P18" s="33"/>
    </row>
    <row r="19" spans="1:16" ht="15" customHeight="1" x14ac:dyDescent="0.25">
      <c r="B19" s="375" t="s">
        <v>87</v>
      </c>
      <c r="C19" s="376"/>
      <c r="D19" s="376"/>
      <c r="E19" s="376"/>
      <c r="F19" s="376"/>
      <c r="G19" s="376"/>
      <c r="H19" s="376"/>
      <c r="I19" s="376"/>
      <c r="J19" s="376"/>
      <c r="K19" s="376"/>
      <c r="L19" s="376"/>
      <c r="N19" s="33"/>
      <c r="O19" s="33"/>
      <c r="P19" s="33"/>
    </row>
    <row r="20" spans="1:16" x14ac:dyDescent="0.25">
      <c r="B20" s="375"/>
      <c r="C20" s="376"/>
      <c r="D20" s="376"/>
      <c r="E20" s="376"/>
      <c r="F20" s="376"/>
      <c r="G20" s="376"/>
      <c r="H20" s="376"/>
      <c r="I20" s="376"/>
      <c r="J20" s="376"/>
      <c r="K20" s="376"/>
      <c r="L20" s="376"/>
      <c r="N20" s="33"/>
      <c r="O20" s="33"/>
      <c r="P20" s="33"/>
    </row>
    <row r="21" spans="1:16" ht="15.75" thickBot="1" x14ac:dyDescent="0.3">
      <c r="B21" s="375"/>
      <c r="C21" s="376"/>
      <c r="D21" s="376"/>
      <c r="E21" s="376"/>
      <c r="F21" s="376"/>
      <c r="G21" s="376"/>
      <c r="H21" s="376"/>
      <c r="I21" s="376"/>
      <c r="J21" s="376"/>
      <c r="K21" s="376"/>
      <c r="L21" s="376"/>
      <c r="N21" s="33"/>
      <c r="O21" s="33"/>
      <c r="P21" s="33"/>
    </row>
    <row r="22" spans="1:16" ht="15.75" thickBot="1" x14ac:dyDescent="0.3">
      <c r="B22" s="20"/>
      <c r="C22" s="20"/>
      <c r="D22" s="20"/>
      <c r="E22" s="20"/>
      <c r="F22" s="20"/>
      <c r="G22" s="20"/>
      <c r="H22" s="20"/>
      <c r="I22" s="20"/>
      <c r="L22" s="190" t="s">
        <v>329</v>
      </c>
      <c r="M22" s="56"/>
      <c r="N22" s="33"/>
      <c r="O22" s="33"/>
      <c r="P22" s="33"/>
    </row>
    <row r="23" spans="1:16" ht="15" customHeight="1" x14ac:dyDescent="0.25">
      <c r="B23" s="337"/>
      <c r="C23" s="261" t="s">
        <v>88</v>
      </c>
      <c r="D23" s="262"/>
      <c r="E23" s="263"/>
      <c r="F23" s="261" t="s">
        <v>89</v>
      </c>
      <c r="G23" s="262"/>
      <c r="H23" s="263"/>
      <c r="I23" s="261" t="s">
        <v>90</v>
      </c>
      <c r="J23" s="262"/>
      <c r="K23" s="263"/>
      <c r="L23" s="335" t="s">
        <v>91</v>
      </c>
      <c r="N23" s="33"/>
      <c r="O23" s="33"/>
      <c r="P23" s="33"/>
    </row>
    <row r="24" spans="1:16" x14ac:dyDescent="0.25">
      <c r="B24" s="338"/>
      <c r="C24" s="267"/>
      <c r="D24" s="268"/>
      <c r="E24" s="269"/>
      <c r="F24" s="267"/>
      <c r="G24" s="268"/>
      <c r="H24" s="269"/>
      <c r="I24" s="267"/>
      <c r="J24" s="268"/>
      <c r="K24" s="269"/>
      <c r="L24" s="336"/>
      <c r="N24" s="33"/>
      <c r="O24" s="33"/>
      <c r="P24" s="33"/>
    </row>
    <row r="25" spans="1:16" ht="15" customHeight="1" x14ac:dyDescent="0.25">
      <c r="B25" s="14" t="s">
        <v>179</v>
      </c>
      <c r="C25" s="313" t="s">
        <v>334</v>
      </c>
      <c r="D25" s="334"/>
      <c r="E25" s="334"/>
      <c r="F25" s="298"/>
      <c r="G25" s="299"/>
      <c r="H25" s="300"/>
      <c r="I25" s="298"/>
      <c r="J25" s="299"/>
      <c r="K25" s="300"/>
      <c r="L25" s="74"/>
      <c r="N25" s="33"/>
      <c r="O25" s="33"/>
      <c r="P25" s="33"/>
    </row>
    <row r="26" spans="1:16" ht="15" customHeight="1" x14ac:dyDescent="0.25">
      <c r="A26" s="33"/>
      <c r="B26" s="14" t="s">
        <v>165</v>
      </c>
      <c r="C26" s="333" t="s">
        <v>169</v>
      </c>
      <c r="D26" s="198"/>
      <c r="E26" s="198"/>
      <c r="F26" s="28"/>
      <c r="G26" s="28"/>
      <c r="H26" s="28"/>
      <c r="I26" s="28"/>
      <c r="J26" s="28"/>
      <c r="K26" s="28"/>
      <c r="L26" s="28"/>
      <c r="M26" s="33"/>
      <c r="N26" s="33"/>
      <c r="O26" s="33"/>
      <c r="P26" s="33"/>
    </row>
    <row r="27" spans="1:16" ht="15" customHeight="1" x14ac:dyDescent="0.25">
      <c r="A27" s="33"/>
      <c r="B27" s="14" t="s">
        <v>166</v>
      </c>
      <c r="C27" s="333" t="s">
        <v>335</v>
      </c>
      <c r="D27" s="198"/>
      <c r="E27" s="198"/>
      <c r="F27" s="28"/>
      <c r="G27" s="28"/>
      <c r="H27" s="28"/>
      <c r="I27" s="28"/>
      <c r="J27" s="28"/>
      <c r="K27" s="28"/>
      <c r="L27" s="28"/>
      <c r="M27" s="33"/>
      <c r="N27" s="33"/>
      <c r="O27" s="33"/>
      <c r="P27" s="33"/>
    </row>
    <row r="28" spans="1:16" ht="15" customHeight="1" x14ac:dyDescent="0.25">
      <c r="A28" s="33"/>
      <c r="B28" s="14" t="s">
        <v>173</v>
      </c>
      <c r="C28" s="313" t="s">
        <v>168</v>
      </c>
      <c r="D28" s="334"/>
      <c r="E28" s="334"/>
      <c r="F28" s="28"/>
      <c r="G28" s="28"/>
      <c r="H28" s="28"/>
      <c r="I28" s="28"/>
      <c r="J28" s="28"/>
      <c r="K28" s="28"/>
      <c r="L28" s="28"/>
      <c r="M28" s="33"/>
      <c r="N28" s="33"/>
      <c r="O28" s="33"/>
      <c r="P28" s="33"/>
    </row>
    <row r="29" spans="1:16" ht="48" customHeight="1" x14ac:dyDescent="0.25">
      <c r="A29" s="33"/>
      <c r="B29" s="14" t="s">
        <v>174</v>
      </c>
      <c r="C29" s="367" t="s">
        <v>336</v>
      </c>
      <c r="D29" s="368"/>
      <c r="E29" s="369"/>
      <c r="F29" s="28"/>
      <c r="G29" s="28"/>
      <c r="H29" s="28"/>
      <c r="I29" s="28"/>
      <c r="J29" s="28"/>
      <c r="K29" s="28"/>
      <c r="L29" s="28"/>
      <c r="M29" s="33"/>
      <c r="N29" s="33"/>
      <c r="O29" s="33"/>
      <c r="P29" s="33"/>
    </row>
    <row r="30" spans="1:16" ht="15" customHeight="1" x14ac:dyDescent="0.25">
      <c r="A30" s="33"/>
      <c r="B30" s="14" t="s">
        <v>175</v>
      </c>
      <c r="C30" s="367" t="s">
        <v>171</v>
      </c>
      <c r="D30" s="368"/>
      <c r="E30" s="369"/>
      <c r="F30" s="28"/>
      <c r="G30" s="28"/>
      <c r="H30" s="28"/>
      <c r="I30" s="28"/>
      <c r="J30" s="28"/>
      <c r="K30" s="28"/>
      <c r="L30" s="28"/>
      <c r="M30" s="33"/>
      <c r="N30" s="33"/>
      <c r="O30" s="33"/>
      <c r="P30" s="33"/>
    </row>
    <row r="31" spans="1:16" ht="15" customHeight="1" x14ac:dyDescent="0.25">
      <c r="A31" s="33"/>
      <c r="B31" s="14" t="s">
        <v>176</v>
      </c>
      <c r="C31" s="370" t="s">
        <v>167</v>
      </c>
      <c r="D31" s="371"/>
      <c r="E31" s="372"/>
      <c r="F31" s="28"/>
      <c r="G31" s="28"/>
      <c r="H31" s="28"/>
      <c r="I31" s="28"/>
      <c r="J31" s="28"/>
      <c r="K31" s="28"/>
      <c r="L31" s="28"/>
      <c r="M31" s="33"/>
      <c r="N31" s="33"/>
      <c r="O31" s="33"/>
      <c r="P31" s="33"/>
    </row>
    <row r="32" spans="1:16" ht="15" customHeight="1" x14ac:dyDescent="0.25">
      <c r="A32" s="33"/>
      <c r="B32" s="14" t="s">
        <v>177</v>
      </c>
      <c r="C32" s="333" t="s">
        <v>172</v>
      </c>
      <c r="D32" s="198"/>
      <c r="E32" s="198"/>
      <c r="F32" s="28"/>
      <c r="G32" s="28"/>
      <c r="H32" s="28"/>
      <c r="I32" s="28"/>
      <c r="J32" s="28"/>
      <c r="K32" s="28"/>
      <c r="L32" s="28"/>
      <c r="M32" s="33"/>
      <c r="N32" s="33"/>
      <c r="O32" s="33"/>
      <c r="P32" s="33"/>
    </row>
    <row r="33" spans="1:16" ht="15" customHeight="1" x14ac:dyDescent="0.25">
      <c r="A33" s="33"/>
      <c r="B33" s="14" t="s">
        <v>337</v>
      </c>
      <c r="C33" s="333" t="s">
        <v>170</v>
      </c>
      <c r="D33" s="198"/>
      <c r="E33" s="198"/>
      <c r="F33" s="28"/>
      <c r="G33" s="28"/>
      <c r="H33" s="28"/>
      <c r="I33" s="28"/>
      <c r="J33" s="28"/>
      <c r="K33" s="28"/>
      <c r="L33" s="28"/>
      <c r="M33" s="33"/>
      <c r="N33" s="33"/>
      <c r="O33" s="33"/>
      <c r="P33" s="33"/>
    </row>
    <row r="34" spans="1:16" ht="15" customHeight="1" x14ac:dyDescent="0.25">
      <c r="A34" s="33"/>
      <c r="B34" s="14" t="s">
        <v>361</v>
      </c>
      <c r="C34" s="367" t="s">
        <v>360</v>
      </c>
      <c r="D34" s="368"/>
      <c r="E34" s="369"/>
      <c r="F34" s="28"/>
      <c r="G34" s="28"/>
      <c r="H34" s="28"/>
      <c r="I34" s="28"/>
      <c r="J34" s="28"/>
      <c r="K34" s="28"/>
      <c r="L34" s="28"/>
      <c r="M34" s="33"/>
      <c r="N34" s="33"/>
      <c r="O34" s="33"/>
      <c r="P34" s="33"/>
    </row>
    <row r="35" spans="1:16" ht="60" customHeight="1" x14ac:dyDescent="0.25">
      <c r="A35" s="33"/>
      <c r="B35" s="14" t="s">
        <v>363</v>
      </c>
      <c r="C35" s="367" t="s">
        <v>178</v>
      </c>
      <c r="D35" s="368"/>
      <c r="E35" s="369"/>
      <c r="F35" s="28"/>
      <c r="G35" s="28"/>
      <c r="H35" s="28"/>
      <c r="I35" s="28"/>
      <c r="J35" s="28"/>
      <c r="K35" s="28"/>
      <c r="L35" s="28"/>
      <c r="M35" s="33"/>
      <c r="N35" s="33"/>
      <c r="O35" s="33"/>
      <c r="P35" s="33"/>
    </row>
    <row r="36" spans="1:16" ht="16.5" customHeight="1" x14ac:dyDescent="0.25">
      <c r="A36" s="33"/>
      <c r="B36" s="75"/>
      <c r="C36" s="340" t="s">
        <v>362</v>
      </c>
      <c r="D36" s="341"/>
      <c r="E36" s="342"/>
      <c r="F36" s="343"/>
      <c r="G36" s="344"/>
      <c r="H36" s="345"/>
      <c r="I36" s="343"/>
      <c r="J36" s="344"/>
      <c r="K36" s="345"/>
      <c r="L36" s="76">
        <f>SUM($L$26:$L$35)</f>
        <v>0</v>
      </c>
      <c r="M36" s="33"/>
      <c r="N36" s="33"/>
      <c r="O36" s="33"/>
      <c r="P36" s="33"/>
    </row>
    <row r="37" spans="1:16" x14ac:dyDescent="0.25">
      <c r="A37" s="33"/>
      <c r="B37" s="33"/>
      <c r="M37" s="33"/>
      <c r="N37" s="33"/>
      <c r="O37" s="33"/>
      <c r="P37" s="33"/>
    </row>
    <row r="38" spans="1:16" ht="15" customHeight="1" x14ac:dyDescent="0.25">
      <c r="A38" s="33"/>
      <c r="B38" s="339" t="s">
        <v>180</v>
      </c>
      <c r="C38" s="276"/>
      <c r="D38" s="292"/>
      <c r="P38" s="33"/>
    </row>
    <row r="39" spans="1:16" ht="15" customHeight="1" x14ac:dyDescent="0.25">
      <c r="A39" s="33"/>
      <c r="B39" s="77"/>
      <c r="C39" s="78"/>
      <c r="D39" s="20"/>
      <c r="P39" s="33"/>
    </row>
    <row r="40" spans="1:16" ht="15" customHeight="1" x14ac:dyDescent="0.25">
      <c r="A40" s="33"/>
      <c r="B40" s="14">
        <v>1</v>
      </c>
      <c r="C40" s="196" t="s">
        <v>181</v>
      </c>
      <c r="D40" s="196"/>
      <c r="E40" s="196"/>
      <c r="F40" s="196"/>
      <c r="G40" s="196"/>
      <c r="H40" s="196"/>
      <c r="I40" s="196"/>
      <c r="J40" s="196"/>
      <c r="K40" s="196"/>
      <c r="L40" s="196"/>
      <c r="M40" s="196"/>
      <c r="N40" s="196"/>
      <c r="O40" s="196"/>
      <c r="P40" s="33"/>
    </row>
    <row r="41" spans="1:16" ht="15" customHeight="1" x14ac:dyDescent="0.25">
      <c r="A41" s="33"/>
      <c r="B41" s="278">
        <v>2</v>
      </c>
      <c r="C41" s="196" t="s">
        <v>182</v>
      </c>
      <c r="D41" s="196"/>
      <c r="E41" s="196"/>
      <c r="F41" s="196"/>
      <c r="G41" s="196"/>
      <c r="H41" s="196"/>
      <c r="I41" s="196"/>
      <c r="J41" s="196"/>
      <c r="K41" s="196"/>
      <c r="L41" s="196"/>
      <c r="M41" s="196"/>
      <c r="N41" s="196"/>
      <c r="O41" s="196"/>
      <c r="P41" s="33"/>
    </row>
    <row r="42" spans="1:16" x14ac:dyDescent="0.25">
      <c r="A42" s="33"/>
      <c r="B42" s="278"/>
      <c r="C42" s="196"/>
      <c r="D42" s="196"/>
      <c r="E42" s="196"/>
      <c r="F42" s="196"/>
      <c r="G42" s="196"/>
      <c r="H42" s="196"/>
      <c r="I42" s="196"/>
      <c r="J42" s="196"/>
      <c r="K42" s="196"/>
      <c r="L42" s="196"/>
      <c r="M42" s="196"/>
      <c r="N42" s="196"/>
      <c r="O42" s="196"/>
      <c r="P42" s="33"/>
    </row>
    <row r="43" spans="1:16" x14ac:dyDescent="0.25">
      <c r="A43" s="33"/>
      <c r="B43" s="278"/>
      <c r="C43" s="313" t="s">
        <v>160</v>
      </c>
      <c r="D43" s="196"/>
      <c r="E43" s="196"/>
      <c r="F43" s="196"/>
      <c r="G43" s="196"/>
      <c r="H43" s="196"/>
      <c r="I43" s="196"/>
      <c r="J43" s="196"/>
      <c r="K43" s="196"/>
      <c r="L43" s="196"/>
      <c r="M43" s="196"/>
      <c r="N43" s="196"/>
      <c r="O43" s="196"/>
      <c r="P43" s="33"/>
    </row>
    <row r="44" spans="1:16" x14ac:dyDescent="0.25">
      <c r="A44" s="33"/>
      <c r="B44" s="278"/>
      <c r="C44" s="196"/>
      <c r="D44" s="196"/>
      <c r="E44" s="196"/>
      <c r="F44" s="196"/>
      <c r="G44" s="196"/>
      <c r="H44" s="196"/>
      <c r="I44" s="196"/>
      <c r="J44" s="196"/>
      <c r="K44" s="196"/>
      <c r="L44" s="196"/>
      <c r="M44" s="196"/>
      <c r="N44" s="196"/>
      <c r="O44" s="196"/>
      <c r="P44" s="33"/>
    </row>
    <row r="45" spans="1:16" x14ac:dyDescent="0.25">
      <c r="A45" s="33"/>
      <c r="B45" s="278"/>
      <c r="C45" s="196"/>
      <c r="D45" s="196"/>
      <c r="E45" s="196"/>
      <c r="F45" s="196"/>
      <c r="G45" s="196"/>
      <c r="H45" s="196"/>
      <c r="I45" s="196"/>
      <c r="J45" s="196"/>
      <c r="K45" s="196"/>
      <c r="L45" s="196"/>
      <c r="M45" s="196"/>
      <c r="N45" s="196"/>
      <c r="O45" s="196"/>
      <c r="P45" s="33"/>
    </row>
    <row r="46" spans="1:16" x14ac:dyDescent="0.25">
      <c r="A46" s="33"/>
      <c r="B46" s="278"/>
      <c r="C46" s="313" t="s">
        <v>93</v>
      </c>
      <c r="D46" s="196"/>
      <c r="E46" s="196"/>
      <c r="F46" s="196"/>
      <c r="G46" s="196"/>
      <c r="H46" s="196"/>
      <c r="I46" s="196"/>
      <c r="J46" s="196"/>
      <c r="K46" s="196"/>
      <c r="L46" s="196"/>
      <c r="M46" s="196"/>
      <c r="N46" s="196"/>
      <c r="O46" s="196"/>
      <c r="P46" s="33"/>
    </row>
    <row r="47" spans="1:16" x14ac:dyDescent="0.25">
      <c r="A47" s="33"/>
      <c r="B47" s="14">
        <v>3</v>
      </c>
      <c r="C47" s="313" t="s">
        <v>183</v>
      </c>
      <c r="D47" s="196"/>
      <c r="E47" s="196"/>
      <c r="F47" s="196"/>
      <c r="G47" s="196"/>
      <c r="H47" s="196"/>
      <c r="I47" s="196"/>
      <c r="J47" s="196"/>
      <c r="K47" s="196"/>
      <c r="L47" s="196"/>
      <c r="M47" s="196"/>
      <c r="N47" s="196"/>
      <c r="O47" s="196"/>
      <c r="P47" s="33"/>
    </row>
    <row r="48" spans="1:16" ht="15" customHeight="1" x14ac:dyDescent="0.25">
      <c r="A48" s="33"/>
      <c r="B48" s="14">
        <v>4</v>
      </c>
      <c r="C48" s="374" t="s">
        <v>338</v>
      </c>
      <c r="D48" s="319"/>
      <c r="E48" s="319"/>
      <c r="F48" s="319"/>
      <c r="G48" s="319"/>
      <c r="H48" s="319"/>
      <c r="I48" s="319"/>
      <c r="J48" s="319"/>
      <c r="K48" s="319"/>
      <c r="L48" s="319"/>
      <c r="M48" s="319"/>
      <c r="N48" s="319"/>
      <c r="O48" s="319"/>
      <c r="P48" s="33"/>
    </row>
    <row r="49" spans="1:16" x14ac:dyDescent="0.25">
      <c r="A49" s="33"/>
      <c r="B49" s="14">
        <v>5</v>
      </c>
      <c r="C49" s="313" t="s">
        <v>184</v>
      </c>
      <c r="D49" s="196"/>
      <c r="E49" s="196"/>
      <c r="F49" s="196"/>
      <c r="G49" s="196"/>
      <c r="H49" s="196"/>
      <c r="I49" s="196"/>
      <c r="J49" s="196"/>
      <c r="K49" s="196"/>
      <c r="L49" s="196"/>
      <c r="M49" s="196"/>
      <c r="N49" s="196"/>
      <c r="O49" s="196"/>
      <c r="P49" s="33"/>
    </row>
    <row r="50" spans="1:16" x14ac:dyDescent="0.25">
      <c r="A50" s="33"/>
      <c r="B50" s="14">
        <v>6</v>
      </c>
      <c r="C50" s="313" t="s">
        <v>185</v>
      </c>
      <c r="D50" s="196"/>
      <c r="E50" s="196"/>
      <c r="F50" s="196"/>
      <c r="G50" s="196"/>
      <c r="H50" s="196"/>
      <c r="I50" s="196"/>
      <c r="J50" s="196"/>
      <c r="K50" s="196"/>
      <c r="L50" s="196"/>
      <c r="M50" s="196"/>
      <c r="N50" s="196"/>
      <c r="O50" s="196"/>
      <c r="P50" s="33"/>
    </row>
    <row r="51" spans="1:16" x14ac:dyDescent="0.25">
      <c r="A51" s="33"/>
      <c r="P51" s="33"/>
    </row>
    <row r="52" spans="1:16" x14ac:dyDescent="0.25">
      <c r="A52" s="33"/>
      <c r="B52" s="36"/>
      <c r="C52" s="33"/>
      <c r="D52" s="33"/>
      <c r="E52" s="33"/>
      <c r="F52" s="33"/>
      <c r="G52" s="33"/>
      <c r="H52" s="33"/>
      <c r="I52" s="33"/>
      <c r="J52" s="33"/>
      <c r="K52" s="33"/>
      <c r="L52" s="33"/>
      <c r="M52" s="33"/>
      <c r="N52" s="33"/>
      <c r="O52" s="33"/>
      <c r="P52" s="33"/>
    </row>
    <row r="53" spans="1:16" x14ac:dyDescent="0.25">
      <c r="A53" s="33"/>
      <c r="B53" s="373" t="s">
        <v>186</v>
      </c>
      <c r="C53" s="292"/>
      <c r="D53" s="292"/>
      <c r="E53" s="292"/>
      <c r="F53" s="292"/>
      <c r="G53" s="292"/>
      <c r="P53" s="33"/>
    </row>
    <row r="54" spans="1:16" x14ac:dyDescent="0.25">
      <c r="A54" s="33"/>
      <c r="B54" s="79"/>
      <c r="P54" s="33"/>
    </row>
    <row r="55" spans="1:16" x14ac:dyDescent="0.25">
      <c r="A55" s="33"/>
      <c r="B55" s="313" t="s">
        <v>161</v>
      </c>
      <c r="C55" s="196"/>
      <c r="D55" s="196"/>
      <c r="E55" s="196"/>
      <c r="F55" s="196"/>
      <c r="G55" s="196"/>
      <c r="H55" s="196"/>
      <c r="I55" s="196"/>
      <c r="J55" s="196"/>
      <c r="K55" s="196"/>
      <c r="L55" s="196"/>
      <c r="M55" s="196"/>
      <c r="N55" s="196"/>
      <c r="O55" s="196"/>
      <c r="P55" s="33"/>
    </row>
    <row r="56" spans="1:16" x14ac:dyDescent="0.25">
      <c r="A56" s="33"/>
      <c r="B56" s="196"/>
      <c r="C56" s="196"/>
      <c r="D56" s="196"/>
      <c r="E56" s="196"/>
      <c r="F56" s="196"/>
      <c r="G56" s="196"/>
      <c r="H56" s="196"/>
      <c r="I56" s="196"/>
      <c r="J56" s="196"/>
      <c r="K56" s="196"/>
      <c r="L56" s="196"/>
      <c r="M56" s="196"/>
      <c r="N56" s="196"/>
      <c r="O56" s="196"/>
      <c r="P56" s="33"/>
    </row>
    <row r="57" spans="1:16" x14ac:dyDescent="0.25">
      <c r="A57" s="33"/>
      <c r="B57" s="196"/>
      <c r="C57" s="196"/>
      <c r="D57" s="196"/>
      <c r="E57" s="196"/>
      <c r="F57" s="196"/>
      <c r="G57" s="196"/>
      <c r="H57" s="196"/>
      <c r="I57" s="196"/>
      <c r="J57" s="196"/>
      <c r="K57" s="196"/>
      <c r="L57" s="196"/>
      <c r="M57" s="196"/>
      <c r="N57" s="196"/>
      <c r="O57" s="196"/>
      <c r="P57" s="33"/>
    </row>
    <row r="58" spans="1:16" ht="15.75" thickBot="1" x14ac:dyDescent="0.3">
      <c r="A58" s="33"/>
      <c r="B58" s="20"/>
      <c r="C58" s="20"/>
      <c r="D58" s="20"/>
      <c r="E58" s="20"/>
      <c r="F58" s="20"/>
      <c r="G58" s="20"/>
      <c r="H58" s="20"/>
      <c r="I58" s="20"/>
      <c r="J58" s="20"/>
      <c r="K58" s="20"/>
      <c r="L58" s="20"/>
      <c r="M58" s="20"/>
      <c r="N58" s="20"/>
      <c r="O58" s="20"/>
      <c r="P58" s="33"/>
    </row>
    <row r="59" spans="1:16" ht="15" customHeight="1" x14ac:dyDescent="0.25">
      <c r="A59" s="33"/>
      <c r="B59" s="322"/>
      <c r="C59" s="320" t="s">
        <v>162</v>
      </c>
      <c r="D59" s="327"/>
      <c r="E59" s="322" t="s">
        <v>188</v>
      </c>
      <c r="F59" s="322" t="s">
        <v>94</v>
      </c>
      <c r="G59" s="322" t="s">
        <v>187</v>
      </c>
      <c r="H59" s="322" t="s">
        <v>95</v>
      </c>
      <c r="P59" s="33"/>
    </row>
    <row r="60" spans="1:16" ht="24" customHeight="1" x14ac:dyDescent="0.25">
      <c r="A60" s="33"/>
      <c r="B60" s="284"/>
      <c r="C60" s="328"/>
      <c r="D60" s="329"/>
      <c r="E60" s="284"/>
      <c r="F60" s="284"/>
      <c r="G60" s="284"/>
      <c r="H60" s="284"/>
      <c r="P60" s="33"/>
    </row>
    <row r="61" spans="1:16" ht="70.5" customHeight="1" thickBot="1" x14ac:dyDescent="0.3">
      <c r="A61" s="33"/>
      <c r="B61" s="285"/>
      <c r="C61" s="330"/>
      <c r="D61" s="331"/>
      <c r="E61" s="285"/>
      <c r="F61" s="285"/>
      <c r="G61" s="285"/>
      <c r="H61" s="285"/>
      <c r="P61" s="33"/>
    </row>
    <row r="62" spans="1:16" ht="15.75" thickBot="1" x14ac:dyDescent="0.3">
      <c r="A62" s="33"/>
      <c r="B62" s="80"/>
      <c r="C62" s="325">
        <v>1</v>
      </c>
      <c r="D62" s="326"/>
      <c r="E62" s="81">
        <v>2</v>
      </c>
      <c r="F62" s="81">
        <v>3</v>
      </c>
      <c r="G62" s="81">
        <v>4</v>
      </c>
      <c r="H62" s="81">
        <v>5</v>
      </c>
      <c r="I62" s="33"/>
      <c r="J62" s="33"/>
      <c r="K62" s="33"/>
      <c r="L62" s="33"/>
      <c r="M62" s="33"/>
      <c r="N62" s="33"/>
      <c r="O62" s="33"/>
      <c r="P62" s="33"/>
    </row>
    <row r="63" spans="1:16" ht="36.75" customHeight="1" thickBot="1" x14ac:dyDescent="0.3">
      <c r="A63" s="33"/>
      <c r="B63" s="82">
        <v>1</v>
      </c>
      <c r="C63" s="323" t="s">
        <v>189</v>
      </c>
      <c r="D63" s="324"/>
      <c r="E63" s="83" t="s">
        <v>96</v>
      </c>
      <c r="F63" s="28"/>
      <c r="G63" s="28"/>
      <c r="H63" s="28"/>
      <c r="I63" s="33"/>
      <c r="J63" s="33"/>
      <c r="K63" s="33"/>
      <c r="L63" s="33"/>
      <c r="M63" s="33"/>
      <c r="N63" s="33"/>
      <c r="O63" s="33"/>
      <c r="P63" s="33"/>
    </row>
    <row r="64" spans="1:16" ht="31.5" customHeight="1" thickBot="1" x14ac:dyDescent="0.3">
      <c r="A64" s="33"/>
      <c r="B64" s="82">
        <v>2</v>
      </c>
      <c r="C64" s="323" t="s">
        <v>190</v>
      </c>
      <c r="D64" s="324"/>
      <c r="E64" s="83" t="s">
        <v>97</v>
      </c>
      <c r="F64" s="28"/>
      <c r="G64" s="28"/>
      <c r="H64" s="28"/>
      <c r="I64" s="33"/>
      <c r="J64" s="33"/>
      <c r="K64" s="33"/>
      <c r="L64" s="33"/>
      <c r="M64" s="33"/>
      <c r="N64" s="33"/>
      <c r="O64" s="33"/>
      <c r="P64" s="33"/>
    </row>
    <row r="65" spans="1:16" ht="15.75" thickBot="1" x14ac:dyDescent="0.3">
      <c r="A65" s="33"/>
      <c r="B65" s="84">
        <v>3</v>
      </c>
      <c r="C65" s="323" t="s">
        <v>191</v>
      </c>
      <c r="D65" s="324"/>
      <c r="E65" s="83">
        <v>3.4</v>
      </c>
      <c r="F65" s="28"/>
      <c r="G65" s="28"/>
      <c r="H65" s="28"/>
      <c r="I65" s="33"/>
      <c r="J65" s="33"/>
      <c r="K65" s="33"/>
      <c r="L65" s="33"/>
      <c r="M65" s="33"/>
      <c r="N65" s="33"/>
      <c r="O65" s="33"/>
      <c r="P65" s="33"/>
    </row>
    <row r="66" spans="1:16" x14ac:dyDescent="0.25">
      <c r="A66" s="33"/>
      <c r="B66" s="64"/>
      <c r="C66" s="33"/>
      <c r="D66" s="33"/>
      <c r="E66" s="33"/>
      <c r="F66" s="33"/>
      <c r="G66" s="33"/>
      <c r="H66" s="33"/>
      <c r="I66" s="33"/>
      <c r="J66" s="33"/>
      <c r="K66" s="33"/>
      <c r="L66" s="33"/>
      <c r="M66" s="33"/>
      <c r="N66" s="33"/>
      <c r="O66" s="33"/>
      <c r="P66" s="33"/>
    </row>
    <row r="67" spans="1:16" x14ac:dyDescent="0.25">
      <c r="A67" s="33"/>
      <c r="B67" s="297" t="s">
        <v>198</v>
      </c>
      <c r="C67" s="292"/>
      <c r="P67" s="33"/>
    </row>
    <row r="68" spans="1:16" x14ac:dyDescent="0.25">
      <c r="A68" s="33"/>
      <c r="B68" s="85"/>
      <c r="C68" s="20"/>
      <c r="P68" s="33"/>
    </row>
    <row r="69" spans="1:16" x14ac:dyDescent="0.25">
      <c r="A69" s="33"/>
      <c r="B69" s="14">
        <v>1</v>
      </c>
      <c r="C69" s="293" t="s">
        <v>192</v>
      </c>
      <c r="D69" s="196"/>
      <c r="E69" s="196"/>
      <c r="F69" s="196"/>
      <c r="G69" s="196"/>
      <c r="H69" s="196"/>
      <c r="I69" s="196"/>
      <c r="J69" s="196"/>
      <c r="K69" s="196"/>
      <c r="L69" s="196"/>
      <c r="M69" s="196"/>
      <c r="N69" s="196"/>
      <c r="O69" s="196"/>
      <c r="P69" s="33"/>
    </row>
    <row r="70" spans="1:16" ht="15" customHeight="1" x14ac:dyDescent="0.25">
      <c r="A70" s="33"/>
      <c r="B70" s="14">
        <v>2</v>
      </c>
      <c r="C70" s="270" t="s">
        <v>387</v>
      </c>
      <c r="D70" s="319"/>
      <c r="E70" s="319"/>
      <c r="F70" s="319"/>
      <c r="G70" s="319"/>
      <c r="H70" s="319"/>
      <c r="I70" s="319"/>
      <c r="J70" s="319"/>
      <c r="K70" s="319"/>
      <c r="L70" s="319"/>
      <c r="M70" s="319"/>
      <c r="N70" s="319"/>
      <c r="O70" s="319"/>
      <c r="P70" s="33"/>
    </row>
    <row r="71" spans="1:16" ht="15" customHeight="1" x14ac:dyDescent="0.25">
      <c r="A71" s="33"/>
      <c r="B71" s="14">
        <v>3</v>
      </c>
      <c r="C71" s="293" t="s">
        <v>193</v>
      </c>
      <c r="D71" s="196"/>
      <c r="E71" s="196"/>
      <c r="F71" s="196"/>
      <c r="G71" s="196"/>
      <c r="H71" s="196"/>
      <c r="I71" s="196"/>
      <c r="J71" s="196"/>
      <c r="K71" s="196"/>
      <c r="L71" s="196"/>
      <c r="M71" s="196"/>
      <c r="N71" s="196"/>
      <c r="O71" s="196"/>
      <c r="P71" s="33"/>
    </row>
    <row r="72" spans="1:16" ht="15" customHeight="1" x14ac:dyDescent="0.25">
      <c r="A72" s="33"/>
      <c r="B72" s="14">
        <v>4</v>
      </c>
      <c r="C72" s="293" t="s">
        <v>194</v>
      </c>
      <c r="D72" s="196"/>
      <c r="E72" s="196"/>
      <c r="F72" s="196"/>
      <c r="G72" s="196"/>
      <c r="H72" s="196"/>
      <c r="I72" s="196"/>
      <c r="J72" s="196"/>
      <c r="K72" s="196"/>
      <c r="L72" s="196"/>
      <c r="M72" s="196"/>
      <c r="N72" s="196"/>
      <c r="O72" s="196"/>
      <c r="P72" s="33"/>
    </row>
    <row r="73" spans="1:16" x14ac:dyDescent="0.25">
      <c r="A73" s="33"/>
      <c r="B73" s="14"/>
      <c r="C73" s="196"/>
      <c r="D73" s="196"/>
      <c r="E73" s="196"/>
      <c r="F73" s="196"/>
      <c r="G73" s="196"/>
      <c r="H73" s="196"/>
      <c r="I73" s="196"/>
      <c r="J73" s="196"/>
      <c r="K73" s="196"/>
      <c r="L73" s="196"/>
      <c r="M73" s="196"/>
      <c r="N73" s="196"/>
      <c r="O73" s="196"/>
      <c r="P73" s="33"/>
    </row>
    <row r="74" spans="1:16" ht="15" customHeight="1" x14ac:dyDescent="0.25">
      <c r="A74" s="33"/>
      <c r="B74" s="14">
        <v>5</v>
      </c>
      <c r="C74" s="293" t="s">
        <v>195</v>
      </c>
      <c r="D74" s="196"/>
      <c r="E74" s="196"/>
      <c r="F74" s="196"/>
      <c r="G74" s="196"/>
      <c r="H74" s="196"/>
      <c r="I74" s="196"/>
      <c r="J74" s="196"/>
      <c r="K74" s="196"/>
      <c r="L74" s="196"/>
      <c r="M74" s="196"/>
      <c r="N74" s="196"/>
      <c r="O74" s="196"/>
      <c r="P74" s="33"/>
    </row>
    <row r="75" spans="1:16" ht="15" customHeight="1" x14ac:dyDescent="0.25">
      <c r="A75" s="33"/>
      <c r="B75" s="14">
        <v>6</v>
      </c>
      <c r="C75" s="293" t="s">
        <v>196</v>
      </c>
      <c r="D75" s="196"/>
      <c r="E75" s="196"/>
      <c r="F75" s="196"/>
      <c r="G75" s="196"/>
      <c r="H75" s="196"/>
      <c r="I75" s="196"/>
      <c r="J75" s="196"/>
      <c r="K75" s="196"/>
      <c r="L75" s="196"/>
      <c r="M75" s="196"/>
      <c r="N75" s="196"/>
      <c r="O75" s="196"/>
      <c r="P75" s="33"/>
    </row>
    <row r="76" spans="1:16" x14ac:dyDescent="0.25">
      <c r="A76" s="33"/>
      <c r="B76"/>
      <c r="C76" s="79"/>
      <c r="P76" s="33"/>
    </row>
    <row r="77" spans="1:16" x14ac:dyDescent="0.25">
      <c r="A77" s="33"/>
      <c r="B77" s="56"/>
      <c r="C77" s="314" t="s">
        <v>199</v>
      </c>
      <c r="D77" s="315"/>
      <c r="E77" s="315"/>
      <c r="F77" s="315"/>
      <c r="G77" s="315"/>
      <c r="H77" s="315"/>
      <c r="I77" s="315"/>
      <c r="J77" s="315"/>
      <c r="K77" s="315"/>
      <c r="L77" s="315"/>
      <c r="M77" s="315"/>
      <c r="N77" s="315"/>
      <c r="O77" s="315"/>
      <c r="P77" s="33"/>
    </row>
    <row r="78" spans="1:16" x14ac:dyDescent="0.25">
      <c r="A78" s="33"/>
      <c r="B78"/>
      <c r="C78" s="79"/>
      <c r="P78" s="33"/>
    </row>
    <row r="79" spans="1:16" x14ac:dyDescent="0.25">
      <c r="A79" s="33"/>
      <c r="B79"/>
      <c r="C79" s="316" t="s">
        <v>98</v>
      </c>
      <c r="D79" s="292"/>
      <c r="E79" s="292"/>
      <c r="P79" s="33"/>
    </row>
    <row r="80" spans="1:16" ht="15.75" thickBot="1" x14ac:dyDescent="0.3">
      <c r="A80" s="33"/>
      <c r="B80"/>
      <c r="C80" s="79"/>
      <c r="P80" s="33"/>
    </row>
    <row r="81" spans="1:16" ht="57.75" customHeight="1" x14ac:dyDescent="0.25">
      <c r="A81" s="33"/>
      <c r="B81" s="33"/>
      <c r="C81" s="322" t="s">
        <v>45</v>
      </c>
      <c r="D81" s="322" t="s">
        <v>66</v>
      </c>
      <c r="E81" s="320" t="s">
        <v>99</v>
      </c>
      <c r="F81" s="86" t="s">
        <v>370</v>
      </c>
      <c r="G81" s="33"/>
      <c r="H81" s="33"/>
      <c r="I81" s="33"/>
      <c r="J81" s="33"/>
      <c r="K81" s="33"/>
      <c r="L81" s="33"/>
      <c r="M81" s="33"/>
      <c r="N81" s="33"/>
      <c r="O81" s="33"/>
      <c r="P81" s="33"/>
    </row>
    <row r="82" spans="1:16" ht="15.75" thickBot="1" x14ac:dyDescent="0.3">
      <c r="A82" s="33"/>
      <c r="B82" s="33"/>
      <c r="C82" s="332"/>
      <c r="D82" s="332"/>
      <c r="E82" s="321"/>
      <c r="F82" s="65">
        <f>'A-3 I.A, I.B, I.C &amp; I.D'!I3</f>
        <v>0</v>
      </c>
      <c r="G82" s="33"/>
      <c r="H82" s="33"/>
      <c r="I82" s="33"/>
      <c r="J82" s="33"/>
      <c r="K82" s="33"/>
      <c r="L82" s="33"/>
      <c r="M82" s="33"/>
      <c r="N82" s="33"/>
      <c r="O82" s="33"/>
      <c r="P82" s="33"/>
    </row>
    <row r="83" spans="1:16" ht="30" customHeight="1" x14ac:dyDescent="0.25">
      <c r="A83" s="33"/>
      <c r="B83" s="33"/>
      <c r="C83" s="283">
        <v>1</v>
      </c>
      <c r="D83" s="317" t="s">
        <v>163</v>
      </c>
      <c r="E83" s="28"/>
      <c r="F83" s="33"/>
      <c r="G83" s="33"/>
      <c r="H83" s="33"/>
      <c r="I83" s="33"/>
      <c r="J83" s="33"/>
      <c r="K83" s="33"/>
      <c r="L83" s="33"/>
      <c r="M83" s="33"/>
      <c r="N83" s="33"/>
      <c r="O83" s="33"/>
      <c r="P83" s="33"/>
    </row>
    <row r="84" spans="1:16" ht="44.25" customHeight="1" thickBot="1" x14ac:dyDescent="0.3">
      <c r="A84" s="33"/>
      <c r="B84" s="33"/>
      <c r="C84" s="285"/>
      <c r="D84" s="318"/>
      <c r="E84" s="28"/>
      <c r="F84" s="33"/>
      <c r="G84" s="33"/>
      <c r="H84" s="33"/>
      <c r="I84" s="33"/>
      <c r="J84" s="33"/>
      <c r="K84" s="33"/>
      <c r="L84" s="33"/>
      <c r="M84" s="33"/>
      <c r="N84" s="33"/>
      <c r="O84" s="33"/>
      <c r="P84" s="33"/>
    </row>
    <row r="85" spans="1:16" ht="75.75" thickBot="1" x14ac:dyDescent="0.3">
      <c r="A85" s="33"/>
      <c r="B85" s="33"/>
      <c r="C85" s="87">
        <v>2</v>
      </c>
      <c r="D85" s="88" t="s">
        <v>164</v>
      </c>
      <c r="E85" s="28"/>
      <c r="F85" s="33"/>
      <c r="G85" s="33"/>
      <c r="H85" s="33"/>
      <c r="I85" s="33"/>
      <c r="J85" s="33"/>
      <c r="K85" s="33"/>
      <c r="L85" s="33"/>
      <c r="M85" s="33"/>
      <c r="N85" s="33"/>
      <c r="O85" s="33"/>
      <c r="P85" s="33"/>
    </row>
    <row r="86" spans="1:16" x14ac:dyDescent="0.25">
      <c r="A86" s="33"/>
      <c r="B86" s="33"/>
      <c r="C86" s="66"/>
      <c r="D86" s="67"/>
      <c r="E86" s="66"/>
      <c r="F86" s="33"/>
      <c r="G86" s="33"/>
      <c r="H86" s="33"/>
      <c r="I86" s="33"/>
      <c r="J86" s="33"/>
      <c r="K86" s="33"/>
      <c r="L86" s="33"/>
      <c r="M86" s="33"/>
      <c r="N86" s="33"/>
      <c r="O86" s="33"/>
      <c r="P86" s="33"/>
    </row>
    <row r="87" spans="1:16" x14ac:dyDescent="0.25">
      <c r="A87" s="33"/>
      <c r="B87" s="297" t="s">
        <v>197</v>
      </c>
      <c r="C87" s="292"/>
      <c r="P87" s="33"/>
    </row>
    <row r="88" spans="1:16" x14ac:dyDescent="0.25">
      <c r="A88" s="33"/>
      <c r="C88" s="89"/>
      <c r="P88" s="33"/>
    </row>
    <row r="89" spans="1:16" x14ac:dyDescent="0.25">
      <c r="A89" s="33"/>
      <c r="B89" s="14">
        <v>1</v>
      </c>
      <c r="C89" s="293" t="s">
        <v>200</v>
      </c>
      <c r="D89" s="196"/>
      <c r="E89" s="196"/>
      <c r="F89" s="196"/>
      <c r="G89" s="196"/>
      <c r="H89" s="196"/>
      <c r="I89" s="196"/>
      <c r="J89" s="196"/>
      <c r="K89" s="196"/>
      <c r="L89" s="196"/>
      <c r="M89" s="196"/>
      <c r="N89" s="196"/>
      <c r="O89" s="196"/>
      <c r="P89" s="33"/>
    </row>
    <row r="90" spans="1:16" x14ac:dyDescent="0.25">
      <c r="A90" s="33"/>
      <c r="B90" s="307">
        <v>2</v>
      </c>
      <c r="C90" s="301" t="s">
        <v>201</v>
      </c>
      <c r="D90" s="302"/>
      <c r="E90" s="302"/>
      <c r="F90" s="302"/>
      <c r="G90" s="302"/>
      <c r="H90" s="302"/>
      <c r="I90" s="302"/>
      <c r="J90" s="302"/>
      <c r="K90" s="302"/>
      <c r="L90" s="302"/>
      <c r="M90" s="302"/>
      <c r="N90" s="302"/>
      <c r="O90" s="303"/>
      <c r="P90" s="33"/>
    </row>
    <row r="91" spans="1:16" x14ac:dyDescent="0.25">
      <c r="A91" s="33"/>
      <c r="B91" s="308"/>
      <c r="C91" s="304"/>
      <c r="D91" s="305"/>
      <c r="E91" s="305"/>
      <c r="F91" s="305"/>
      <c r="G91" s="305"/>
      <c r="H91" s="305"/>
      <c r="I91" s="305"/>
      <c r="J91" s="305"/>
      <c r="K91" s="305"/>
      <c r="L91" s="305"/>
      <c r="M91" s="305"/>
      <c r="N91" s="305"/>
      <c r="O91" s="306"/>
      <c r="P91" s="33"/>
    </row>
    <row r="92" spans="1:16" x14ac:dyDescent="0.25">
      <c r="A92" s="33"/>
      <c r="B92" s="307">
        <v>3</v>
      </c>
      <c r="C92" s="301" t="s">
        <v>202</v>
      </c>
      <c r="D92" s="302"/>
      <c r="E92" s="302"/>
      <c r="F92" s="302"/>
      <c r="G92" s="302"/>
      <c r="H92" s="302"/>
      <c r="I92" s="302"/>
      <c r="J92" s="302"/>
      <c r="K92" s="302"/>
      <c r="L92" s="302"/>
      <c r="M92" s="302"/>
      <c r="N92" s="302"/>
      <c r="O92" s="303"/>
      <c r="P92" s="33"/>
    </row>
    <row r="93" spans="1:16" x14ac:dyDescent="0.25">
      <c r="A93" s="33"/>
      <c r="B93" s="308"/>
      <c r="C93" s="304"/>
      <c r="D93" s="305"/>
      <c r="E93" s="305"/>
      <c r="F93" s="305"/>
      <c r="G93" s="305"/>
      <c r="H93" s="305"/>
      <c r="I93" s="305"/>
      <c r="J93" s="305"/>
      <c r="K93" s="305"/>
      <c r="L93" s="305"/>
      <c r="M93" s="305"/>
      <c r="N93" s="305"/>
      <c r="O93" s="306"/>
      <c r="P93" s="33"/>
    </row>
    <row r="94" spans="1:16" x14ac:dyDescent="0.25">
      <c r="A94" s="33"/>
      <c r="B94" s="14">
        <v>4</v>
      </c>
      <c r="C94" s="293" t="s">
        <v>203</v>
      </c>
      <c r="D94" s="196"/>
      <c r="E94" s="196"/>
      <c r="F94" s="196"/>
      <c r="G94" s="196"/>
      <c r="H94" s="196"/>
      <c r="I94" s="196"/>
      <c r="J94" s="196"/>
      <c r="K94" s="196"/>
      <c r="L94" s="196"/>
      <c r="M94" s="196"/>
      <c r="N94" s="196"/>
      <c r="O94" s="196"/>
      <c r="P94" s="33"/>
    </row>
    <row r="95" spans="1:16" x14ac:dyDescent="0.25">
      <c r="A95" s="33"/>
      <c r="B95" s="278">
        <v>5</v>
      </c>
      <c r="C95" s="293" t="s">
        <v>204</v>
      </c>
      <c r="D95" s="196"/>
      <c r="E95" s="196"/>
      <c r="F95" s="196"/>
      <c r="G95" s="196"/>
      <c r="H95" s="196"/>
      <c r="I95" s="196"/>
      <c r="J95" s="196"/>
      <c r="K95" s="196"/>
      <c r="L95" s="196"/>
      <c r="M95" s="196"/>
      <c r="N95" s="196"/>
      <c r="O95" s="196"/>
      <c r="P95" s="33"/>
    </row>
    <row r="96" spans="1:16" x14ac:dyDescent="0.25">
      <c r="A96" s="33"/>
      <c r="B96" s="278"/>
      <c r="C96" s="196"/>
      <c r="D96" s="196"/>
      <c r="E96" s="196"/>
      <c r="F96" s="196"/>
      <c r="G96" s="196"/>
      <c r="H96" s="196"/>
      <c r="I96" s="196"/>
      <c r="J96" s="196"/>
      <c r="K96" s="196"/>
      <c r="L96" s="196"/>
      <c r="M96" s="196"/>
      <c r="N96" s="196"/>
      <c r="O96" s="196"/>
      <c r="P96" s="33"/>
    </row>
    <row r="97" spans="1:16" x14ac:dyDescent="0.25">
      <c r="A97" s="33"/>
      <c r="B97" s="278"/>
      <c r="C97" s="196"/>
      <c r="D97" s="196"/>
      <c r="E97" s="196"/>
      <c r="F97" s="196"/>
      <c r="G97" s="196"/>
      <c r="H97" s="196"/>
      <c r="I97" s="196"/>
      <c r="J97" s="196"/>
      <c r="K97" s="196"/>
      <c r="L97" s="196"/>
      <c r="M97" s="196"/>
      <c r="N97" s="196"/>
      <c r="O97" s="196"/>
      <c r="P97" s="33"/>
    </row>
    <row r="98" spans="1:16" x14ac:dyDescent="0.25">
      <c r="A98" s="33"/>
      <c r="B98" s="90"/>
      <c r="C98" s="20"/>
      <c r="D98" s="20"/>
      <c r="E98" s="20"/>
      <c r="F98" s="20"/>
      <c r="G98" s="20"/>
      <c r="H98" s="20"/>
      <c r="I98" s="20"/>
      <c r="J98" s="20"/>
      <c r="K98" s="20"/>
      <c r="L98" s="20"/>
      <c r="M98" s="20"/>
      <c r="N98" s="20"/>
      <c r="O98" s="20"/>
      <c r="P98" s="33"/>
    </row>
    <row r="99" spans="1:16" s="19" customFormat="1" x14ac:dyDescent="0.25">
      <c r="A99" s="68"/>
      <c r="B99" s="91"/>
      <c r="C99" s="92"/>
      <c r="D99" s="93"/>
      <c r="E99" s="93"/>
      <c r="F99" s="93"/>
      <c r="G99" s="93"/>
      <c r="H99" s="93"/>
      <c r="I99" s="93"/>
      <c r="J99" s="93"/>
      <c r="K99" s="93"/>
      <c r="L99" s="93"/>
      <c r="M99" s="93"/>
      <c r="N99" s="93"/>
      <c r="O99" s="94"/>
      <c r="P99" s="68"/>
    </row>
    <row r="100" spans="1:16" s="19" customFormat="1" x14ac:dyDescent="0.25">
      <c r="A100" s="68"/>
      <c r="B100" s="309" t="s">
        <v>271</v>
      </c>
      <c r="C100" s="310"/>
      <c r="D100" s="310"/>
      <c r="E100" s="310"/>
      <c r="F100" s="310"/>
      <c r="G100" s="310"/>
      <c r="H100" s="310"/>
      <c r="I100" s="310"/>
      <c r="J100" s="93"/>
      <c r="K100" s="93"/>
      <c r="L100" s="93"/>
      <c r="M100" s="93"/>
      <c r="N100" s="93"/>
      <c r="O100" s="94"/>
      <c r="P100" s="68"/>
    </row>
    <row r="101" spans="1:16" s="19" customFormat="1" x14ac:dyDescent="0.25">
      <c r="A101" s="68"/>
      <c r="B101" s="22">
        <v>1</v>
      </c>
      <c r="C101" s="311" t="s">
        <v>239</v>
      </c>
      <c r="D101" s="310"/>
      <c r="E101" s="310"/>
      <c r="F101" s="310"/>
      <c r="G101" s="310"/>
      <c r="H101" s="310"/>
      <c r="I101" s="310"/>
      <c r="J101" s="310"/>
      <c r="K101" s="310"/>
      <c r="L101" s="310"/>
      <c r="M101" s="310"/>
      <c r="N101" s="310"/>
      <c r="O101" s="94"/>
      <c r="P101" s="68"/>
    </row>
    <row r="102" spans="1:16" s="19" customFormat="1" ht="15" customHeight="1" x14ac:dyDescent="0.25">
      <c r="A102" s="68"/>
      <c r="B102" s="22">
        <v>2</v>
      </c>
      <c r="C102" s="311" t="s">
        <v>367</v>
      </c>
      <c r="D102" s="310"/>
      <c r="E102" s="310"/>
      <c r="F102" s="310"/>
      <c r="G102" s="310"/>
      <c r="H102" s="310"/>
      <c r="I102" s="310"/>
      <c r="J102" s="310"/>
      <c r="K102" s="310"/>
      <c r="L102" s="310"/>
      <c r="M102" s="93"/>
      <c r="N102" s="93"/>
      <c r="O102" s="94"/>
      <c r="P102" s="68"/>
    </row>
    <row r="103" spans="1:16" s="19" customFormat="1" x14ac:dyDescent="0.25">
      <c r="A103" s="68"/>
      <c r="B103" s="22"/>
      <c r="C103" s="95"/>
      <c r="D103" s="93"/>
      <c r="E103" s="93"/>
      <c r="F103" s="93"/>
      <c r="G103" s="93"/>
      <c r="H103" s="93"/>
      <c r="I103" s="93"/>
      <c r="J103" s="93"/>
      <c r="K103" s="93"/>
      <c r="L103" s="93"/>
      <c r="M103" s="93"/>
      <c r="N103" s="93"/>
      <c r="O103" s="94"/>
      <c r="P103" s="68"/>
    </row>
    <row r="104" spans="1:16" s="19" customFormat="1" ht="17.25" customHeight="1" x14ac:dyDescent="0.25">
      <c r="A104" s="68"/>
      <c r="B104" s="346"/>
      <c r="C104" s="346"/>
      <c r="D104"/>
      <c r="E104"/>
      <c r="F104"/>
      <c r="G104"/>
      <c r="H104" s="94"/>
      <c r="I104" s="94"/>
      <c r="J104" s="94"/>
      <c r="K104" s="94"/>
      <c r="L104" s="94"/>
      <c r="M104" s="94"/>
      <c r="N104" s="94"/>
      <c r="O104" s="94"/>
      <c r="P104" s="68"/>
    </row>
    <row r="105" spans="1:16" s="19" customFormat="1" x14ac:dyDescent="0.25">
      <c r="A105" s="68"/>
      <c r="B105" s="97"/>
      <c r="C105"/>
      <c r="D105"/>
      <c r="E105"/>
      <c r="F105"/>
      <c r="G105"/>
      <c r="H105" s="94"/>
      <c r="I105" s="94"/>
      <c r="J105" s="94"/>
      <c r="K105" s="94"/>
      <c r="L105" s="94"/>
      <c r="M105" s="94"/>
      <c r="N105" s="94"/>
      <c r="O105" s="94"/>
      <c r="P105" s="68"/>
    </row>
    <row r="106" spans="1:16" s="19" customFormat="1" x14ac:dyDescent="0.25">
      <c r="A106" s="68"/>
      <c r="B106" s="94"/>
      <c r="C106" s="98" t="s">
        <v>243</v>
      </c>
      <c r="D106"/>
      <c r="E106" s="94"/>
      <c r="F106" s="94"/>
      <c r="G106" s="94"/>
      <c r="H106" s="94"/>
      <c r="I106" s="94"/>
      <c r="J106" s="94"/>
      <c r="K106" s="94"/>
      <c r="L106" s="94"/>
      <c r="M106" s="94"/>
      <c r="N106" s="94"/>
      <c r="O106" s="94"/>
      <c r="P106" s="68"/>
    </row>
    <row r="107" spans="1:16" s="19" customFormat="1" x14ac:dyDescent="0.25">
      <c r="A107" s="68"/>
      <c r="B107" s="94"/>
      <c r="C107" s="99"/>
      <c r="D107"/>
      <c r="E107" s="94"/>
      <c r="F107" s="94"/>
      <c r="G107" s="94"/>
      <c r="H107" s="94"/>
      <c r="I107" s="94"/>
      <c r="J107" s="94"/>
      <c r="K107" s="94"/>
      <c r="L107" s="94"/>
      <c r="M107" s="94"/>
      <c r="N107" s="94"/>
      <c r="O107" s="94"/>
      <c r="P107" s="68"/>
    </row>
    <row r="108" spans="1:16" s="19" customFormat="1" ht="39" customHeight="1" x14ac:dyDescent="0.25">
      <c r="A108" s="68"/>
      <c r="B108" s="312" t="s">
        <v>244</v>
      </c>
      <c r="C108" s="312"/>
      <c r="D108" s="312" t="s">
        <v>245</v>
      </c>
      <c r="E108" s="312"/>
      <c r="F108" s="100"/>
      <c r="G108" s="100"/>
      <c r="H108" s="94"/>
      <c r="I108" s="94"/>
      <c r="J108" s="94"/>
      <c r="K108" s="94"/>
      <c r="L108" s="94"/>
      <c r="M108" s="94"/>
      <c r="N108" s="94"/>
      <c r="O108" s="94"/>
      <c r="P108" s="68"/>
    </row>
    <row r="109" spans="1:16" s="19" customFormat="1" x14ac:dyDescent="0.25">
      <c r="A109" s="68"/>
      <c r="B109" s="228"/>
      <c r="C109" s="228"/>
      <c r="D109" s="312" t="s">
        <v>246</v>
      </c>
      <c r="E109" s="312"/>
      <c r="F109" s="101"/>
      <c r="G109" s="101"/>
      <c r="H109" s="94"/>
      <c r="I109" s="94"/>
      <c r="J109" s="94"/>
      <c r="K109" s="94"/>
      <c r="L109" s="94"/>
      <c r="M109" s="94"/>
      <c r="N109" s="94"/>
      <c r="O109" s="94"/>
      <c r="P109" s="68"/>
    </row>
    <row r="110" spans="1:16" s="19" customFormat="1" ht="86.25" customHeight="1" x14ac:dyDescent="0.25">
      <c r="A110" s="68"/>
      <c r="B110" s="270" t="s">
        <v>247</v>
      </c>
      <c r="C110" s="270"/>
      <c r="D110" s="270" t="s">
        <v>248</v>
      </c>
      <c r="E110" s="270"/>
      <c r="F110" s="94"/>
      <c r="G110" s="94"/>
      <c r="H110" s="94"/>
      <c r="I110" s="94"/>
      <c r="J110" s="94"/>
      <c r="K110" s="94"/>
      <c r="L110" s="94"/>
      <c r="M110" s="94"/>
      <c r="N110" s="94"/>
      <c r="O110" s="94"/>
      <c r="P110" s="68"/>
    </row>
    <row r="111" spans="1:16" s="19" customFormat="1" ht="32.25" customHeight="1" x14ac:dyDescent="0.25">
      <c r="A111" s="68"/>
      <c r="B111" s="270" t="s">
        <v>260</v>
      </c>
      <c r="C111" s="270"/>
      <c r="D111" s="270" t="s">
        <v>249</v>
      </c>
      <c r="E111" s="270"/>
      <c r="F111" s="94"/>
      <c r="G111" s="94"/>
      <c r="H111" s="94"/>
      <c r="I111" s="94"/>
      <c r="J111" s="94"/>
      <c r="K111" s="94"/>
      <c r="L111" s="94"/>
      <c r="M111" s="94"/>
      <c r="N111" s="94"/>
      <c r="O111" s="94"/>
      <c r="P111" s="68"/>
    </row>
    <row r="112" spans="1:16" s="19" customFormat="1" ht="36" customHeight="1" x14ac:dyDescent="0.25">
      <c r="A112" s="68"/>
      <c r="B112" s="270" t="s">
        <v>261</v>
      </c>
      <c r="C112" s="270"/>
      <c r="D112" s="270" t="s">
        <v>250</v>
      </c>
      <c r="E112" s="270"/>
      <c r="F112" s="94"/>
      <c r="G112" s="94"/>
      <c r="H112" s="94"/>
      <c r="I112" s="94"/>
      <c r="J112" s="94"/>
      <c r="K112" s="94"/>
      <c r="L112" s="94"/>
      <c r="M112" s="94"/>
      <c r="N112" s="94"/>
      <c r="O112" s="94"/>
      <c r="P112" s="68"/>
    </row>
    <row r="113" spans="1:16" s="19" customFormat="1" ht="53.25" customHeight="1" x14ac:dyDescent="0.25">
      <c r="A113" s="68"/>
      <c r="B113" s="270" t="s">
        <v>262</v>
      </c>
      <c r="C113" s="270"/>
      <c r="D113" s="270" t="s">
        <v>251</v>
      </c>
      <c r="E113" s="270"/>
      <c r="F113" s="94"/>
      <c r="G113" s="94"/>
      <c r="H113" s="94"/>
      <c r="I113" s="94"/>
      <c r="J113" s="94"/>
      <c r="K113" s="94"/>
      <c r="L113" s="94"/>
      <c r="M113" s="94"/>
      <c r="N113" s="94"/>
      <c r="O113" s="94"/>
      <c r="P113" s="68"/>
    </row>
    <row r="114" spans="1:16" s="19" customFormat="1" ht="37.5" customHeight="1" x14ac:dyDescent="0.25">
      <c r="A114" s="68"/>
      <c r="B114" s="228"/>
      <c r="C114" s="228"/>
      <c r="D114" s="270" t="s">
        <v>252</v>
      </c>
      <c r="E114" s="270"/>
      <c r="F114" s="94"/>
      <c r="G114" s="94"/>
      <c r="H114" s="94"/>
      <c r="I114" s="94"/>
      <c r="J114" s="94"/>
      <c r="K114" s="94"/>
      <c r="L114" s="94"/>
      <c r="M114" s="94"/>
      <c r="N114" s="94"/>
      <c r="O114" s="94"/>
      <c r="P114" s="68"/>
    </row>
    <row r="115" spans="1:16" s="19" customFormat="1" x14ac:dyDescent="0.25">
      <c r="A115" s="68"/>
      <c r="B115" s="228"/>
      <c r="C115" s="228"/>
      <c r="D115" s="270" t="s">
        <v>253</v>
      </c>
      <c r="E115" s="270"/>
      <c r="F115" s="94"/>
      <c r="G115" s="94"/>
      <c r="H115" s="94"/>
      <c r="I115" s="94"/>
      <c r="J115" s="94"/>
      <c r="K115" s="94"/>
      <c r="L115" s="94"/>
      <c r="M115" s="94"/>
      <c r="N115" s="94"/>
      <c r="O115" s="94"/>
      <c r="P115" s="68"/>
    </row>
    <row r="116" spans="1:16" s="19" customFormat="1" x14ac:dyDescent="0.25">
      <c r="A116" s="68"/>
      <c r="B116" s="228"/>
      <c r="C116" s="228"/>
      <c r="D116" s="270" t="s">
        <v>254</v>
      </c>
      <c r="E116" s="270"/>
      <c r="F116" s="94"/>
      <c r="G116" s="94"/>
      <c r="H116" s="94"/>
      <c r="I116" s="94"/>
      <c r="J116" s="94"/>
      <c r="K116" s="94"/>
      <c r="L116" s="94"/>
      <c r="M116" s="94"/>
      <c r="N116" s="94"/>
      <c r="O116" s="94"/>
      <c r="P116" s="68"/>
    </row>
    <row r="117" spans="1:16" s="19" customFormat="1" x14ac:dyDescent="0.25">
      <c r="A117" s="68"/>
      <c r="B117" s="228"/>
      <c r="C117" s="228"/>
      <c r="D117" s="270" t="s">
        <v>255</v>
      </c>
      <c r="E117" s="270"/>
      <c r="F117" s="94"/>
      <c r="G117" s="94"/>
      <c r="H117" s="94"/>
      <c r="I117" s="94"/>
      <c r="J117" s="94"/>
      <c r="K117" s="94"/>
      <c r="L117" s="94"/>
      <c r="M117" s="94"/>
      <c r="N117" s="94"/>
      <c r="O117" s="94"/>
      <c r="P117" s="68"/>
    </row>
    <row r="118" spans="1:16" s="19" customFormat="1" x14ac:dyDescent="0.25">
      <c r="A118" s="68"/>
      <c r="B118" s="228"/>
      <c r="C118" s="228"/>
      <c r="D118" s="270" t="s">
        <v>256</v>
      </c>
      <c r="E118" s="270"/>
      <c r="F118" s="94"/>
      <c r="G118" s="94"/>
      <c r="H118" s="94"/>
      <c r="I118" s="94"/>
      <c r="J118" s="94"/>
      <c r="K118" s="94"/>
      <c r="L118" s="94"/>
      <c r="M118" s="94"/>
      <c r="N118" s="94"/>
      <c r="O118" s="94"/>
      <c r="P118" s="68"/>
    </row>
    <row r="119" spans="1:16" s="19" customFormat="1" x14ac:dyDescent="0.25">
      <c r="A119" s="68"/>
      <c r="B119" s="228"/>
      <c r="C119" s="228"/>
      <c r="D119" s="270" t="s">
        <v>257</v>
      </c>
      <c r="E119" s="270"/>
      <c r="F119" s="94"/>
      <c r="G119" s="94"/>
      <c r="H119" s="94"/>
      <c r="I119" s="94"/>
      <c r="J119" s="94"/>
      <c r="K119" s="94"/>
      <c r="L119" s="94"/>
      <c r="M119" s="94"/>
      <c r="N119" s="94"/>
      <c r="O119" s="94"/>
      <c r="P119" s="68"/>
    </row>
    <row r="120" spans="1:16" s="19" customFormat="1" x14ac:dyDescent="0.25">
      <c r="A120" s="68"/>
      <c r="B120" s="228"/>
      <c r="C120" s="228"/>
      <c r="D120" s="270" t="s">
        <v>258</v>
      </c>
      <c r="E120" s="270"/>
      <c r="F120" s="94"/>
      <c r="G120" s="94"/>
      <c r="H120" s="94"/>
      <c r="I120" s="94"/>
      <c r="J120" s="94"/>
      <c r="K120" s="94"/>
      <c r="L120" s="94"/>
      <c r="M120" s="94"/>
      <c r="N120" s="94"/>
      <c r="O120" s="94"/>
      <c r="P120" s="68"/>
    </row>
    <row r="121" spans="1:16" s="19" customFormat="1" x14ac:dyDescent="0.25">
      <c r="A121" s="68"/>
      <c r="B121" s="228"/>
      <c r="C121" s="228"/>
      <c r="D121" s="270" t="s">
        <v>259</v>
      </c>
      <c r="E121" s="270"/>
      <c r="F121" s="94"/>
      <c r="G121" s="94"/>
      <c r="H121" s="94"/>
      <c r="I121" s="94"/>
      <c r="J121" s="94"/>
      <c r="K121" s="94"/>
      <c r="L121" s="94"/>
      <c r="M121" s="94"/>
      <c r="N121" s="94"/>
      <c r="O121" s="94"/>
      <c r="P121" s="68"/>
    </row>
    <row r="122" spans="1:16" s="19" customFormat="1" x14ac:dyDescent="0.25">
      <c r="A122" s="68"/>
      <c r="B122" s="102"/>
      <c r="C122" s="102"/>
      <c r="D122" s="103"/>
      <c r="E122" s="103"/>
      <c r="F122" s="94"/>
      <c r="G122" s="94"/>
      <c r="H122" s="94"/>
      <c r="I122" s="94"/>
      <c r="J122" s="94"/>
      <c r="K122" s="94"/>
      <c r="L122" s="94"/>
      <c r="M122" s="94"/>
      <c r="N122" s="94"/>
      <c r="O122" s="94"/>
      <c r="P122" s="68"/>
    </row>
    <row r="123" spans="1:16" x14ac:dyDescent="0.25">
      <c r="A123" s="33"/>
      <c r="B123"/>
      <c r="C123" s="297" t="s">
        <v>297</v>
      </c>
      <c r="D123" s="292"/>
      <c r="E123" s="292"/>
      <c r="P123" s="33"/>
    </row>
    <row r="124" spans="1:16" x14ac:dyDescent="0.25">
      <c r="A124" s="33"/>
      <c r="B124" s="72"/>
      <c r="P124" s="33"/>
    </row>
    <row r="125" spans="1:16" ht="15" customHeight="1" x14ac:dyDescent="0.25">
      <c r="A125" s="33"/>
      <c r="B125" s="298" t="s">
        <v>100</v>
      </c>
      <c r="C125" s="299"/>
      <c r="D125" s="299"/>
      <c r="E125" s="299"/>
      <c r="F125" s="299"/>
      <c r="G125" s="299"/>
      <c r="H125" s="299"/>
      <c r="I125" s="299"/>
      <c r="J125" s="299"/>
      <c r="K125" s="299"/>
      <c r="L125" s="299"/>
      <c r="M125" s="299"/>
      <c r="N125" s="299"/>
      <c r="O125" s="300"/>
      <c r="P125" s="33"/>
    </row>
    <row r="126" spans="1:16" ht="15" customHeight="1" x14ac:dyDescent="0.25">
      <c r="A126" s="33"/>
      <c r="B126" s="104" t="s">
        <v>101</v>
      </c>
      <c r="P126" s="33"/>
    </row>
    <row r="127" spans="1:16" ht="15" customHeight="1" x14ac:dyDescent="0.25">
      <c r="A127" s="33"/>
      <c r="B127" s="104"/>
      <c r="P127" s="33"/>
    </row>
    <row r="128" spans="1:16" ht="15" customHeight="1" x14ac:dyDescent="0.25">
      <c r="A128" s="33"/>
      <c r="B128" s="14">
        <v>1</v>
      </c>
      <c r="C128" s="298" t="s">
        <v>205</v>
      </c>
      <c r="D128" s="299"/>
      <c r="E128" s="299"/>
      <c r="F128" s="299"/>
      <c r="G128" s="299"/>
      <c r="H128" s="299"/>
      <c r="I128" s="299"/>
      <c r="J128" s="299"/>
      <c r="K128" s="299"/>
      <c r="L128" s="299"/>
      <c r="M128" s="299"/>
      <c r="N128" s="299"/>
      <c r="O128" s="300"/>
      <c r="P128" s="33"/>
    </row>
    <row r="129" spans="1:16" ht="15" customHeight="1" x14ac:dyDescent="0.25">
      <c r="A129" s="33"/>
      <c r="B129" s="79"/>
      <c r="P129" s="33"/>
    </row>
    <row r="130" spans="1:16" ht="15" customHeight="1" x14ac:dyDescent="0.25">
      <c r="A130" s="33"/>
      <c r="B130" s="105"/>
      <c r="P130" s="33"/>
    </row>
    <row r="131" spans="1:16" ht="15" customHeight="1" x14ac:dyDescent="0.25">
      <c r="A131" s="33"/>
      <c r="B131" s="265" t="s">
        <v>102</v>
      </c>
      <c r="C131" s="276"/>
      <c r="D131" s="276"/>
      <c r="E131" s="292"/>
      <c r="F131" s="292"/>
      <c r="P131" s="33"/>
    </row>
    <row r="132" spans="1:16" ht="15" customHeight="1" x14ac:dyDescent="0.25">
      <c r="A132" s="33"/>
      <c r="B132"/>
      <c r="P132" s="33"/>
    </row>
    <row r="133" spans="1:16" ht="15" customHeight="1" x14ac:dyDescent="0.25">
      <c r="A133" s="33"/>
      <c r="F133" s="106" t="s">
        <v>103</v>
      </c>
      <c r="P133" s="33"/>
    </row>
    <row r="134" spans="1:16" x14ac:dyDescent="0.25">
      <c r="A134" s="33"/>
      <c r="P134" s="33"/>
    </row>
    <row r="135" spans="1:16" ht="15" customHeight="1" x14ac:dyDescent="0.25">
      <c r="A135" s="33"/>
      <c r="B135" s="275" t="s">
        <v>104</v>
      </c>
      <c r="C135" s="292"/>
      <c r="D135" s="292"/>
      <c r="P135" s="33"/>
    </row>
    <row r="136" spans="1:16" ht="15" customHeight="1" x14ac:dyDescent="0.25">
      <c r="A136" s="33"/>
      <c r="B136" s="11"/>
      <c r="P136" s="33"/>
    </row>
    <row r="137" spans="1:16" ht="15" customHeight="1" thickBot="1" x14ac:dyDescent="0.3">
      <c r="A137" s="33"/>
      <c r="B137" s="11"/>
      <c r="P137" s="33"/>
    </row>
    <row r="138" spans="1:16" ht="15" customHeight="1" thickBot="1" x14ac:dyDescent="0.3">
      <c r="A138" s="33"/>
      <c r="B138" s="274" t="s">
        <v>207</v>
      </c>
      <c r="C138" s="296"/>
      <c r="D138" s="259"/>
      <c r="E138" s="107" t="s">
        <v>105</v>
      </c>
      <c r="P138" s="33"/>
    </row>
    <row r="139" spans="1:16" ht="15.75" thickBot="1" x14ac:dyDescent="0.3">
      <c r="A139" s="33"/>
      <c r="B139" s="283">
        <v>1</v>
      </c>
      <c r="C139" s="260" t="s">
        <v>106</v>
      </c>
      <c r="D139" s="259"/>
      <c r="E139" s="108"/>
      <c r="P139" s="33"/>
    </row>
    <row r="140" spans="1:16" ht="15.75" thickBot="1" x14ac:dyDescent="0.3">
      <c r="A140" s="33"/>
      <c r="B140" s="285"/>
      <c r="C140" s="258" t="s">
        <v>107</v>
      </c>
      <c r="D140" s="259"/>
      <c r="E140" s="127">
        <v>14191</v>
      </c>
      <c r="P140" s="33"/>
    </row>
    <row r="141" spans="1:16" ht="15.75" thickBot="1" x14ac:dyDescent="0.3">
      <c r="A141" s="33"/>
      <c r="B141" s="283">
        <v>2</v>
      </c>
      <c r="C141" s="260" t="s">
        <v>108</v>
      </c>
      <c r="D141" s="259"/>
      <c r="E141" s="108"/>
      <c r="P141" s="33"/>
    </row>
    <row r="142" spans="1:16" ht="15.75" customHeight="1" thickBot="1" x14ac:dyDescent="0.3">
      <c r="A142" s="33"/>
      <c r="B142" s="284"/>
      <c r="C142" s="258" t="s">
        <v>109</v>
      </c>
      <c r="D142" s="259"/>
      <c r="E142" s="127">
        <v>18049</v>
      </c>
      <c r="P142" s="33"/>
    </row>
    <row r="143" spans="1:16" ht="15.75" customHeight="1" thickBot="1" x14ac:dyDescent="0.3">
      <c r="A143" s="33"/>
      <c r="B143" s="284"/>
      <c r="C143" s="258" t="s">
        <v>110</v>
      </c>
      <c r="D143" s="259"/>
      <c r="E143" s="127">
        <v>13569</v>
      </c>
      <c r="P143" s="33"/>
    </row>
    <row r="144" spans="1:16" ht="15.75" customHeight="1" thickBot="1" x14ac:dyDescent="0.3">
      <c r="A144" s="33"/>
      <c r="B144" s="285"/>
      <c r="C144" s="258" t="s">
        <v>111</v>
      </c>
      <c r="D144" s="259"/>
      <c r="E144" s="127">
        <v>9833</v>
      </c>
      <c r="P144" s="33"/>
    </row>
    <row r="145" spans="1:16" ht="15.75" customHeight="1" thickBot="1" x14ac:dyDescent="0.3">
      <c r="A145" s="33"/>
      <c r="B145" s="109">
        <v>3</v>
      </c>
      <c r="C145" s="258" t="s">
        <v>112</v>
      </c>
      <c r="D145" s="259"/>
      <c r="E145" s="127">
        <v>14315</v>
      </c>
      <c r="P145" s="33"/>
    </row>
    <row r="146" spans="1:16" ht="15.75" customHeight="1" thickBot="1" x14ac:dyDescent="0.3">
      <c r="A146" s="33"/>
      <c r="B146" s="283">
        <v>4</v>
      </c>
      <c r="C146" s="258" t="s">
        <v>113</v>
      </c>
      <c r="D146" s="259"/>
      <c r="E146" s="127">
        <v>10581</v>
      </c>
      <c r="P146" s="33"/>
    </row>
    <row r="147" spans="1:16" ht="15.75" customHeight="1" thickBot="1" x14ac:dyDescent="0.3">
      <c r="A147" s="33"/>
      <c r="B147" s="285"/>
      <c r="C147" s="258" t="s">
        <v>114</v>
      </c>
      <c r="D147" s="259"/>
      <c r="E147" s="127">
        <v>8092</v>
      </c>
      <c r="P147" s="33"/>
    </row>
    <row r="148" spans="1:16" ht="15.75" customHeight="1" thickBot="1" x14ac:dyDescent="0.3">
      <c r="A148" s="33"/>
      <c r="B148" s="283">
        <v>5</v>
      </c>
      <c r="C148" s="260" t="s">
        <v>115</v>
      </c>
      <c r="D148" s="259"/>
      <c r="E148" s="108"/>
      <c r="P148" s="33"/>
    </row>
    <row r="149" spans="1:16" ht="15.75" customHeight="1" thickBot="1" x14ac:dyDescent="0.3">
      <c r="A149" s="33"/>
      <c r="B149" s="284"/>
      <c r="C149" s="258" t="s">
        <v>116</v>
      </c>
      <c r="D149" s="259"/>
      <c r="E149" s="127">
        <v>5601</v>
      </c>
      <c r="P149" s="33"/>
    </row>
    <row r="150" spans="1:16" ht="15.75" customHeight="1" thickBot="1" x14ac:dyDescent="0.3">
      <c r="A150" s="33"/>
      <c r="B150" s="285"/>
      <c r="C150" s="258" t="s">
        <v>117</v>
      </c>
      <c r="D150" s="259"/>
      <c r="E150" s="127">
        <v>1493</v>
      </c>
      <c r="P150" s="33"/>
    </row>
    <row r="151" spans="1:16" ht="15.75" customHeight="1" thickBot="1" x14ac:dyDescent="0.3">
      <c r="A151" s="33"/>
      <c r="B151" s="283">
        <v>6</v>
      </c>
      <c r="C151" s="260" t="s">
        <v>118</v>
      </c>
      <c r="D151" s="259"/>
      <c r="E151" s="108"/>
      <c r="P151" s="33"/>
    </row>
    <row r="152" spans="1:16" ht="15.75" customHeight="1" thickBot="1" x14ac:dyDescent="0.3">
      <c r="A152" s="33"/>
      <c r="B152" s="285"/>
      <c r="C152" s="258" t="s">
        <v>119</v>
      </c>
      <c r="D152" s="259"/>
      <c r="E152" s="127">
        <v>1743</v>
      </c>
      <c r="P152" s="33"/>
    </row>
    <row r="153" spans="1:16" ht="15.75" customHeight="1" thickBot="1" x14ac:dyDescent="0.3">
      <c r="A153" s="33"/>
      <c r="B153" s="283">
        <v>7</v>
      </c>
      <c r="C153" s="260" t="s">
        <v>120</v>
      </c>
      <c r="D153" s="259"/>
      <c r="E153" s="108"/>
      <c r="P153" s="33"/>
    </row>
    <row r="154" spans="1:16" ht="15.75" customHeight="1" thickBot="1" x14ac:dyDescent="0.3">
      <c r="A154" s="33"/>
      <c r="B154" s="284"/>
      <c r="C154" s="258" t="s">
        <v>121</v>
      </c>
      <c r="D154" s="259"/>
      <c r="E154" s="127">
        <v>1245</v>
      </c>
      <c r="P154" s="33"/>
    </row>
    <row r="155" spans="1:16" ht="15.75" customHeight="1" thickBot="1" x14ac:dyDescent="0.3">
      <c r="A155" s="33"/>
      <c r="B155" s="284"/>
      <c r="C155" s="258" t="s">
        <v>122</v>
      </c>
      <c r="D155" s="259"/>
      <c r="E155" s="127">
        <v>1805</v>
      </c>
      <c r="P155" s="33"/>
    </row>
    <row r="156" spans="1:16" ht="29.25" customHeight="1" thickBot="1" x14ac:dyDescent="0.3">
      <c r="A156" s="33"/>
      <c r="B156" s="284"/>
      <c r="C156" s="258" t="s">
        <v>123</v>
      </c>
      <c r="D156" s="259"/>
      <c r="E156" s="127">
        <v>5228</v>
      </c>
      <c r="P156" s="33"/>
    </row>
    <row r="157" spans="1:16" ht="15.75" thickBot="1" x14ac:dyDescent="0.3">
      <c r="A157" s="33"/>
      <c r="B157" s="284"/>
      <c r="C157" s="258" t="s">
        <v>124</v>
      </c>
      <c r="D157" s="259"/>
      <c r="E157" s="127">
        <v>934</v>
      </c>
      <c r="P157" s="33"/>
    </row>
    <row r="158" spans="1:16" ht="15" customHeight="1" thickBot="1" x14ac:dyDescent="0.3">
      <c r="A158" s="33"/>
      <c r="B158" s="285"/>
      <c r="C158" s="258" t="s">
        <v>125</v>
      </c>
      <c r="D158" s="259"/>
      <c r="E158" s="127">
        <v>1245</v>
      </c>
      <c r="P158" s="33"/>
    </row>
    <row r="159" spans="1:16" ht="42.75" customHeight="1" thickBot="1" x14ac:dyDescent="0.3">
      <c r="A159" s="33"/>
      <c r="B159" s="274" t="s">
        <v>126</v>
      </c>
      <c r="C159" s="296"/>
      <c r="D159" s="259"/>
      <c r="E159" s="128"/>
      <c r="P159" s="33"/>
    </row>
    <row r="160" spans="1:16" ht="15.75" thickBot="1" x14ac:dyDescent="0.3">
      <c r="A160" s="33"/>
      <c r="B160" s="283">
        <v>9</v>
      </c>
      <c r="C160" s="260" t="s">
        <v>127</v>
      </c>
      <c r="D160" s="259"/>
      <c r="E160" s="108"/>
      <c r="P160" s="33"/>
    </row>
    <row r="161" spans="1:16" ht="15.75" thickBot="1" x14ac:dyDescent="0.3">
      <c r="A161" s="33"/>
      <c r="B161" s="284"/>
      <c r="C161" s="258" t="s">
        <v>128</v>
      </c>
      <c r="D161" s="259"/>
      <c r="E161" s="127">
        <v>10892</v>
      </c>
      <c r="P161" s="33"/>
    </row>
    <row r="162" spans="1:16" ht="15.75" thickBot="1" x14ac:dyDescent="0.3">
      <c r="A162" s="33"/>
      <c r="B162" s="285"/>
      <c r="C162" s="258" t="s">
        <v>129</v>
      </c>
      <c r="D162" s="259"/>
      <c r="E162" s="127">
        <v>13693</v>
      </c>
      <c r="P162" s="33"/>
    </row>
    <row r="163" spans="1:16" ht="15.75" customHeight="1" thickBot="1" x14ac:dyDescent="0.3">
      <c r="A163" s="33"/>
      <c r="B163" s="283">
        <v>10</v>
      </c>
      <c r="C163" s="260" t="s">
        <v>130</v>
      </c>
      <c r="D163" s="259"/>
      <c r="E163" s="108"/>
      <c r="P163" s="33"/>
    </row>
    <row r="164" spans="1:16" ht="15.75" thickBot="1" x14ac:dyDescent="0.3">
      <c r="A164" s="33"/>
      <c r="B164" s="284"/>
      <c r="C164" s="258" t="s">
        <v>131</v>
      </c>
      <c r="D164" s="259"/>
      <c r="E164" s="108">
        <v>33</v>
      </c>
      <c r="P164" s="33"/>
    </row>
    <row r="165" spans="1:16" ht="15.75" thickBot="1" x14ac:dyDescent="0.3">
      <c r="A165" s="33"/>
      <c r="B165" s="284"/>
      <c r="C165" s="258" t="s">
        <v>132</v>
      </c>
      <c r="D165" s="259"/>
      <c r="E165" s="108">
        <v>43</v>
      </c>
      <c r="P165" s="33"/>
    </row>
    <row r="166" spans="1:16" ht="15.75" thickBot="1" x14ac:dyDescent="0.3">
      <c r="A166" s="33"/>
      <c r="B166" s="285"/>
      <c r="C166" s="258" t="s">
        <v>133</v>
      </c>
      <c r="D166" s="259"/>
      <c r="E166" s="108">
        <v>18</v>
      </c>
      <c r="P166" s="33"/>
    </row>
    <row r="167" spans="1:16" ht="15.75" customHeight="1" thickBot="1" x14ac:dyDescent="0.3">
      <c r="A167" s="33"/>
      <c r="B167" s="283">
        <v>11</v>
      </c>
      <c r="C167" s="260" t="s">
        <v>134</v>
      </c>
      <c r="D167" s="259"/>
      <c r="E167" s="286">
        <v>15810</v>
      </c>
      <c r="P167" s="33"/>
    </row>
    <row r="168" spans="1:16" ht="15.75" customHeight="1" x14ac:dyDescent="0.25">
      <c r="A168" s="33"/>
      <c r="B168" s="289"/>
      <c r="C168" s="279" t="s">
        <v>135</v>
      </c>
      <c r="D168" s="280"/>
      <c r="E168" s="287"/>
      <c r="P168" s="33"/>
    </row>
    <row r="169" spans="1:16" ht="15.75" customHeight="1" thickBot="1" x14ac:dyDescent="0.3">
      <c r="A169" s="33"/>
      <c r="B169" s="289"/>
      <c r="C169" s="281"/>
      <c r="D169" s="282"/>
      <c r="E169" s="288"/>
      <c r="P169" s="33"/>
    </row>
    <row r="170" spans="1:16" ht="15.75" thickBot="1" x14ac:dyDescent="0.3">
      <c r="A170" s="33"/>
      <c r="B170" s="284"/>
      <c r="C170" s="258" t="s">
        <v>136</v>
      </c>
      <c r="D170" s="259"/>
      <c r="E170" s="108">
        <v>374</v>
      </c>
      <c r="P170" s="33"/>
    </row>
    <row r="171" spans="1:16" ht="15.75" thickBot="1" x14ac:dyDescent="0.3">
      <c r="A171" s="33"/>
      <c r="B171" s="285"/>
      <c r="C171" s="258" t="s">
        <v>137</v>
      </c>
      <c r="D171" s="259"/>
      <c r="E171" s="127">
        <v>1058</v>
      </c>
      <c r="P171" s="33"/>
    </row>
    <row r="172" spans="1:16" x14ac:dyDescent="0.25">
      <c r="A172" s="33"/>
      <c r="B172" s="11"/>
      <c r="P172" s="33"/>
    </row>
    <row r="173" spans="1:16" x14ac:dyDescent="0.25">
      <c r="A173" s="33"/>
      <c r="B173" s="275" t="s">
        <v>138</v>
      </c>
      <c r="C173" s="276"/>
      <c r="D173" s="276"/>
      <c r="E173" s="276"/>
      <c r="P173" s="33"/>
    </row>
    <row r="174" spans="1:16" x14ac:dyDescent="0.25">
      <c r="A174" s="33"/>
      <c r="B174" s="110"/>
      <c r="C174" s="78"/>
      <c r="D174" s="78"/>
      <c r="E174" s="78"/>
      <c r="P174" s="33"/>
    </row>
    <row r="175" spans="1:16" x14ac:dyDescent="0.25">
      <c r="A175" s="33"/>
      <c r="B175" s="110"/>
      <c r="C175" s="78"/>
      <c r="D175" s="78"/>
      <c r="E175" s="78"/>
      <c r="P175" s="33"/>
    </row>
    <row r="176" spans="1:16" x14ac:dyDescent="0.25">
      <c r="A176" s="33"/>
      <c r="B176"/>
      <c r="E176" s="277" t="s">
        <v>139</v>
      </c>
      <c r="F176" s="278"/>
      <c r="P176" s="33"/>
    </row>
    <row r="177" spans="1:16" x14ac:dyDescent="0.25">
      <c r="A177" s="33"/>
      <c r="B177" s="12"/>
      <c r="P177" s="33"/>
    </row>
    <row r="178" spans="1:16" x14ac:dyDescent="0.25">
      <c r="A178" s="33"/>
      <c r="B178" s="293" t="s">
        <v>140</v>
      </c>
      <c r="C178" s="196"/>
      <c r="D178" s="196"/>
      <c r="P178" s="33"/>
    </row>
    <row r="179" spans="1:16" ht="15.75" thickBot="1" x14ac:dyDescent="0.3">
      <c r="A179" s="33"/>
      <c r="B179" s="111"/>
      <c r="P179" s="33"/>
    </row>
    <row r="180" spans="1:16" ht="15.75" thickBot="1" x14ac:dyDescent="0.3">
      <c r="A180" s="33"/>
      <c r="B180" s="258" t="s">
        <v>141</v>
      </c>
      <c r="C180" s="295"/>
      <c r="D180" s="259"/>
      <c r="E180" s="112" t="s">
        <v>105</v>
      </c>
      <c r="P180" s="33"/>
    </row>
    <row r="181" spans="1:16" ht="15.75" customHeight="1" thickBot="1" x14ac:dyDescent="0.3">
      <c r="A181" s="33"/>
      <c r="B181" s="258" t="s">
        <v>142</v>
      </c>
      <c r="C181" s="294"/>
      <c r="D181" s="113"/>
      <c r="E181" s="129">
        <v>1820</v>
      </c>
      <c r="P181" s="33"/>
    </row>
    <row r="182" spans="1:16" ht="15.75" customHeight="1" thickBot="1" x14ac:dyDescent="0.3">
      <c r="A182" s="33"/>
      <c r="B182" s="258" t="s">
        <v>143</v>
      </c>
      <c r="C182" s="294"/>
      <c r="D182" s="113"/>
      <c r="E182" s="129">
        <v>6209</v>
      </c>
      <c r="P182" s="33"/>
    </row>
    <row r="183" spans="1:16" x14ac:dyDescent="0.25">
      <c r="A183" s="33"/>
      <c r="B183" s="111"/>
      <c r="P183" s="33"/>
    </row>
    <row r="184" spans="1:16" x14ac:dyDescent="0.25">
      <c r="A184" s="33"/>
      <c r="B184" s="275" t="s">
        <v>138</v>
      </c>
      <c r="C184" s="276"/>
      <c r="D184" s="276"/>
      <c r="E184" s="276"/>
      <c r="P184" s="33"/>
    </row>
    <row r="185" spans="1:16" x14ac:dyDescent="0.25">
      <c r="A185" s="33"/>
      <c r="B185" s="111"/>
      <c r="P185" s="33"/>
    </row>
    <row r="186" spans="1:16" x14ac:dyDescent="0.25">
      <c r="A186" s="33"/>
      <c r="B186" s="111"/>
      <c r="E186" s="277" t="s">
        <v>144</v>
      </c>
      <c r="F186" s="290"/>
      <c r="P186" s="33"/>
    </row>
    <row r="187" spans="1:16" x14ac:dyDescent="0.25">
      <c r="A187" s="33"/>
      <c r="P187" s="33"/>
    </row>
    <row r="188" spans="1:16" x14ac:dyDescent="0.25">
      <c r="A188" s="33"/>
      <c r="B188" s="11"/>
      <c r="P188" s="33"/>
    </row>
    <row r="189" spans="1:16" x14ac:dyDescent="0.25">
      <c r="A189" s="33"/>
      <c r="B189" s="291" t="s">
        <v>145</v>
      </c>
      <c r="C189" s="292"/>
      <c r="D189" s="292"/>
      <c r="P189" s="33"/>
    </row>
    <row r="190" spans="1:16" ht="15.75" thickBot="1" x14ac:dyDescent="0.3">
      <c r="A190" s="33"/>
      <c r="B190" s="96"/>
      <c r="P190" s="33"/>
    </row>
    <row r="191" spans="1:16" ht="15.75" thickBot="1" x14ac:dyDescent="0.3">
      <c r="A191" s="33"/>
      <c r="B191" s="271" t="s">
        <v>146</v>
      </c>
      <c r="C191" s="272"/>
      <c r="D191" s="273"/>
      <c r="E191" s="114" t="s">
        <v>147</v>
      </c>
      <c r="P191" s="33"/>
    </row>
    <row r="192" spans="1:16" ht="15.75" thickBot="1" x14ac:dyDescent="0.3">
      <c r="A192" s="33"/>
      <c r="B192" s="271" t="s">
        <v>148</v>
      </c>
      <c r="C192" s="272"/>
      <c r="D192" s="273"/>
      <c r="E192" s="130">
        <v>86076</v>
      </c>
      <c r="P192" s="33"/>
    </row>
    <row r="193" spans="1:16" ht="15.75" thickBot="1" x14ac:dyDescent="0.3">
      <c r="A193" s="33"/>
      <c r="B193" s="271" t="s">
        <v>149</v>
      </c>
      <c r="C193" s="272"/>
      <c r="D193" s="273"/>
      <c r="E193" s="130">
        <v>161553</v>
      </c>
      <c r="P193" s="33"/>
    </row>
    <row r="194" spans="1:16" ht="15.75" thickBot="1" x14ac:dyDescent="0.3">
      <c r="A194" s="33"/>
      <c r="B194" s="271" t="s">
        <v>150</v>
      </c>
      <c r="C194" s="272"/>
      <c r="D194" s="273"/>
      <c r="E194" s="130">
        <v>232962</v>
      </c>
      <c r="P194" s="33"/>
    </row>
    <row r="195" spans="1:16" ht="15.75" thickBot="1" x14ac:dyDescent="0.3">
      <c r="A195" s="33"/>
      <c r="B195" s="271" t="s">
        <v>151</v>
      </c>
      <c r="C195" s="272"/>
      <c r="D195" s="273"/>
      <c r="E195" s="130">
        <v>106739</v>
      </c>
      <c r="P195" s="33"/>
    </row>
    <row r="196" spans="1:16" ht="15.75" thickBot="1" x14ac:dyDescent="0.3">
      <c r="A196" s="33"/>
      <c r="B196" s="271" t="s">
        <v>152</v>
      </c>
      <c r="C196" s="272"/>
      <c r="D196" s="273"/>
      <c r="E196" s="130">
        <v>421388</v>
      </c>
      <c r="P196" s="33"/>
    </row>
    <row r="197" spans="1:16" ht="15.75" thickBot="1" x14ac:dyDescent="0.3">
      <c r="A197" s="33"/>
      <c r="B197" s="271" t="s">
        <v>153</v>
      </c>
      <c r="C197" s="272"/>
      <c r="D197" s="273"/>
      <c r="E197" s="130">
        <v>119693</v>
      </c>
      <c r="P197" s="33"/>
    </row>
    <row r="198" spans="1:16" ht="15.75" thickBot="1" x14ac:dyDescent="0.3">
      <c r="A198" s="33"/>
      <c r="B198" s="271" t="s">
        <v>154</v>
      </c>
      <c r="C198" s="272"/>
      <c r="D198" s="273"/>
      <c r="E198" s="130">
        <v>93784</v>
      </c>
      <c r="P198" s="33"/>
    </row>
    <row r="199" spans="1:16" ht="15.75" thickBot="1" x14ac:dyDescent="0.3">
      <c r="A199" s="33"/>
      <c r="B199" s="271" t="s">
        <v>155</v>
      </c>
      <c r="C199" s="272"/>
      <c r="D199" s="273"/>
      <c r="E199" s="130">
        <v>46892</v>
      </c>
      <c r="P199" s="33"/>
    </row>
    <row r="200" spans="1:16" ht="15.75" thickBot="1" x14ac:dyDescent="0.3">
      <c r="A200" s="33"/>
      <c r="B200" s="271" t="s">
        <v>156</v>
      </c>
      <c r="C200" s="272"/>
      <c r="D200" s="273"/>
      <c r="E200" s="130">
        <v>179539</v>
      </c>
      <c r="P200" s="33"/>
    </row>
    <row r="201" spans="1:16" ht="15.75" thickBot="1" x14ac:dyDescent="0.3">
      <c r="A201" s="33"/>
      <c r="B201" s="115"/>
      <c r="C201" s="116"/>
      <c r="D201" s="117"/>
      <c r="E201" s="131"/>
      <c r="P201" s="33"/>
    </row>
    <row r="202" spans="1:16" ht="15.75" thickBot="1" x14ac:dyDescent="0.3">
      <c r="A202" s="33"/>
      <c r="B202" s="274" t="s">
        <v>208</v>
      </c>
      <c r="C202" s="259"/>
      <c r="P202" s="33"/>
    </row>
    <row r="203" spans="1:16" ht="15.75" thickBot="1" x14ac:dyDescent="0.3">
      <c r="A203" s="33"/>
      <c r="B203" s="118" t="s">
        <v>209</v>
      </c>
      <c r="C203" s="258" t="s">
        <v>210</v>
      </c>
      <c r="D203" s="259"/>
      <c r="E203" s="132">
        <v>12954</v>
      </c>
      <c r="P203" s="33"/>
    </row>
    <row r="204" spans="1:16" ht="15.75" thickBot="1" x14ac:dyDescent="0.3">
      <c r="A204" s="33"/>
      <c r="B204" s="119" t="s">
        <v>211</v>
      </c>
      <c r="C204" s="258" t="s">
        <v>212</v>
      </c>
      <c r="D204" s="259"/>
      <c r="E204" s="130">
        <v>10492</v>
      </c>
      <c r="P204" s="33"/>
    </row>
    <row r="205" spans="1:16" ht="15.75" thickBot="1" x14ac:dyDescent="0.3">
      <c r="A205" s="33"/>
      <c r="B205" s="119" t="s">
        <v>213</v>
      </c>
      <c r="C205" s="258" t="s">
        <v>214</v>
      </c>
      <c r="D205" s="259"/>
      <c r="E205" s="130">
        <v>15738</v>
      </c>
      <c r="P205" s="33"/>
    </row>
    <row r="206" spans="1:16" x14ac:dyDescent="0.25">
      <c r="A206" s="33"/>
      <c r="B206" s="96" t="s">
        <v>92</v>
      </c>
      <c r="P206" s="33"/>
    </row>
    <row r="207" spans="1:16" ht="15" customHeight="1" x14ac:dyDescent="0.25">
      <c r="A207" s="33"/>
      <c r="B207" s="261" t="s">
        <v>157</v>
      </c>
      <c r="C207" s="262"/>
      <c r="D207" s="262"/>
      <c r="E207" s="262"/>
      <c r="F207" s="262"/>
      <c r="G207" s="262"/>
      <c r="H207" s="262"/>
      <c r="I207" s="262"/>
      <c r="J207" s="262"/>
      <c r="K207" s="262"/>
      <c r="L207" s="262"/>
      <c r="M207" s="263"/>
      <c r="P207" s="33"/>
    </row>
    <row r="208" spans="1:16" x14ac:dyDescent="0.25">
      <c r="A208" s="33"/>
      <c r="B208" s="264"/>
      <c r="C208" s="265"/>
      <c r="D208" s="265"/>
      <c r="E208" s="265"/>
      <c r="F208" s="265"/>
      <c r="G208" s="265"/>
      <c r="H208" s="265"/>
      <c r="I208" s="265"/>
      <c r="J208" s="265"/>
      <c r="K208" s="265"/>
      <c r="L208" s="265"/>
      <c r="M208" s="266"/>
      <c r="P208" s="33"/>
    </row>
    <row r="209" spans="1:16" x14ac:dyDescent="0.25">
      <c r="A209" s="33"/>
      <c r="B209" s="267"/>
      <c r="C209" s="268"/>
      <c r="D209" s="268"/>
      <c r="E209" s="268"/>
      <c r="F209" s="268"/>
      <c r="G209" s="268"/>
      <c r="H209" s="268"/>
      <c r="I209" s="268"/>
      <c r="J209" s="268"/>
      <c r="K209" s="268"/>
      <c r="L209" s="268"/>
      <c r="M209" s="269"/>
      <c r="P209" s="33"/>
    </row>
    <row r="210" spans="1:16" x14ac:dyDescent="0.25">
      <c r="A210" s="33"/>
      <c r="B210" s="20"/>
      <c r="C210" s="20"/>
      <c r="D210" s="20"/>
      <c r="E210" s="20"/>
      <c r="F210" s="20"/>
      <c r="G210" s="20"/>
      <c r="H210" s="20"/>
      <c r="I210" s="20"/>
      <c r="J210" s="20"/>
      <c r="K210" s="20"/>
      <c r="L210" s="20"/>
      <c r="P210" s="33"/>
    </row>
    <row r="211" spans="1:16" x14ac:dyDescent="0.25">
      <c r="A211" s="33"/>
      <c r="B211" s="20"/>
      <c r="C211" s="20"/>
      <c r="D211" s="20"/>
      <c r="E211" s="20"/>
      <c r="F211" s="20"/>
      <c r="G211" s="20"/>
      <c r="H211" s="20"/>
      <c r="I211" s="20"/>
      <c r="J211" s="20"/>
      <c r="K211" s="20"/>
      <c r="L211" s="20"/>
      <c r="P211" s="33"/>
    </row>
    <row r="212" spans="1:16" x14ac:dyDescent="0.25">
      <c r="A212" s="33"/>
      <c r="B212" s="20"/>
      <c r="C212" s="20"/>
      <c r="D212" s="20"/>
      <c r="E212" s="20"/>
      <c r="F212" s="20"/>
      <c r="G212" s="20"/>
      <c r="H212" s="20"/>
      <c r="I212" s="20"/>
      <c r="J212" s="20"/>
      <c r="K212" s="20"/>
      <c r="L212" s="20"/>
      <c r="P212" s="33"/>
    </row>
    <row r="213" spans="1:16" x14ac:dyDescent="0.25">
      <c r="A213" s="33"/>
      <c r="B213" s="40"/>
      <c r="C213" s="40"/>
      <c r="D213" s="40"/>
      <c r="E213" s="40"/>
      <c r="F213" s="40"/>
      <c r="G213" s="40"/>
      <c r="H213" s="40"/>
      <c r="I213" s="40"/>
      <c r="J213" s="40"/>
      <c r="K213" s="40"/>
      <c r="L213" s="40"/>
      <c r="M213" s="33"/>
      <c r="N213" s="33"/>
      <c r="O213" s="33"/>
      <c r="P213" s="33"/>
    </row>
    <row r="214" spans="1:16" x14ac:dyDescent="0.25">
      <c r="A214" s="33"/>
      <c r="B214" s="40"/>
      <c r="C214" s="40"/>
      <c r="D214" s="40"/>
      <c r="E214" s="40"/>
      <c r="F214" s="40"/>
      <c r="G214" s="40"/>
      <c r="H214" s="40"/>
      <c r="I214" s="40"/>
      <c r="J214" s="40"/>
      <c r="K214" s="40"/>
      <c r="L214" s="40"/>
      <c r="M214" s="33"/>
      <c r="N214" s="33"/>
      <c r="O214" s="33"/>
      <c r="P214" s="33"/>
    </row>
    <row r="215" spans="1:16" x14ac:dyDescent="0.25">
      <c r="B215" s="12"/>
    </row>
    <row r="216" spans="1:16" x14ac:dyDescent="0.25">
      <c r="B216" s="11"/>
    </row>
  </sheetData>
  <sheetProtection formatCells="0" formatColumns="0" formatRows="0" insertColumns="0" insertRows="0" insertHyperlinks="0" deleteColumns="0" deleteRows="0" sort="0" autoFilter="0" pivotTables="0"/>
  <mergeCells count="185">
    <mergeCell ref="C17:E17"/>
    <mergeCell ref="C28:E28"/>
    <mergeCell ref="C29:E29"/>
    <mergeCell ref="C31:E31"/>
    <mergeCell ref="C35:E35"/>
    <mergeCell ref="C30:E30"/>
    <mergeCell ref="C49:O49"/>
    <mergeCell ref="C50:O50"/>
    <mergeCell ref="B53:G53"/>
    <mergeCell ref="C43:O45"/>
    <mergeCell ref="C46:O46"/>
    <mergeCell ref="B41:B46"/>
    <mergeCell ref="C47:O47"/>
    <mergeCell ref="C48:O48"/>
    <mergeCell ref="B19:L21"/>
    <mergeCell ref="C34:E34"/>
    <mergeCell ref="C1:I2"/>
    <mergeCell ref="C3:E3"/>
    <mergeCell ref="G3:H3"/>
    <mergeCell ref="C15:I15"/>
    <mergeCell ref="C12:I14"/>
    <mergeCell ref="B12:B14"/>
    <mergeCell ref="C10:I11"/>
    <mergeCell ref="B10:B11"/>
    <mergeCell ref="D5:G5"/>
    <mergeCell ref="D6:G6"/>
    <mergeCell ref="D7:G7"/>
    <mergeCell ref="B9:C9"/>
    <mergeCell ref="D8:G8"/>
    <mergeCell ref="B159:D159"/>
    <mergeCell ref="C160:D160"/>
    <mergeCell ref="C81:C82"/>
    <mergeCell ref="D81:D82"/>
    <mergeCell ref="C89:O89"/>
    <mergeCell ref="F23:H24"/>
    <mergeCell ref="C23:E24"/>
    <mergeCell ref="I23:K24"/>
    <mergeCell ref="C33:E33"/>
    <mergeCell ref="C27:E27"/>
    <mergeCell ref="C32:E32"/>
    <mergeCell ref="C25:E25"/>
    <mergeCell ref="C26:E26"/>
    <mergeCell ref="F25:H25"/>
    <mergeCell ref="L23:L24"/>
    <mergeCell ref="B23:B24"/>
    <mergeCell ref="B38:D38"/>
    <mergeCell ref="C41:O42"/>
    <mergeCell ref="C40:O40"/>
    <mergeCell ref="I25:K25"/>
    <mergeCell ref="C36:E36"/>
    <mergeCell ref="F36:H36"/>
    <mergeCell ref="I36:K36"/>
    <mergeCell ref="B104:C104"/>
    <mergeCell ref="B55:O57"/>
    <mergeCell ref="C77:O77"/>
    <mergeCell ref="C79:E79"/>
    <mergeCell ref="D83:D84"/>
    <mergeCell ref="C83:C84"/>
    <mergeCell ref="B87:C87"/>
    <mergeCell ref="C69:O69"/>
    <mergeCell ref="C70:O70"/>
    <mergeCell ref="C71:O71"/>
    <mergeCell ref="C72:O73"/>
    <mergeCell ref="C74:O74"/>
    <mergeCell ref="C75:O75"/>
    <mergeCell ref="E81:E82"/>
    <mergeCell ref="B67:C67"/>
    <mergeCell ref="H59:H61"/>
    <mergeCell ref="C63:D63"/>
    <mergeCell ref="C64:D64"/>
    <mergeCell ref="C65:D65"/>
    <mergeCell ref="B59:B61"/>
    <mergeCell ref="C62:D62"/>
    <mergeCell ref="C59:D61"/>
    <mergeCell ref="E59:E61"/>
    <mergeCell ref="F59:F61"/>
    <mergeCell ref="G59:G61"/>
    <mergeCell ref="C123:E123"/>
    <mergeCell ref="B125:O125"/>
    <mergeCell ref="C128:O128"/>
    <mergeCell ref="B131:F131"/>
    <mergeCell ref="C94:O94"/>
    <mergeCell ref="C95:O97"/>
    <mergeCell ref="C92:O93"/>
    <mergeCell ref="C90:O91"/>
    <mergeCell ref="B90:B91"/>
    <mergeCell ref="B92:B93"/>
    <mergeCell ref="B95:B97"/>
    <mergeCell ref="B100:I100"/>
    <mergeCell ref="C101:N101"/>
    <mergeCell ref="C102:L102"/>
    <mergeCell ref="B108:C108"/>
    <mergeCell ref="D108:E108"/>
    <mergeCell ref="B109:C109"/>
    <mergeCell ref="D109:E109"/>
    <mergeCell ref="B110:C110"/>
    <mergeCell ref="D110:E110"/>
    <mergeCell ref="B111:C111"/>
    <mergeCell ref="D111:E111"/>
    <mergeCell ref="B112:C112"/>
    <mergeCell ref="D112:E112"/>
    <mergeCell ref="C153:D153"/>
    <mergeCell ref="C154:D154"/>
    <mergeCell ref="C143:D143"/>
    <mergeCell ref="C144:D144"/>
    <mergeCell ref="C145:D145"/>
    <mergeCell ref="C146:D146"/>
    <mergeCell ref="C147:D147"/>
    <mergeCell ref="C148:D148"/>
    <mergeCell ref="B135:D135"/>
    <mergeCell ref="B138:D138"/>
    <mergeCell ref="C139:D139"/>
    <mergeCell ref="C140:D140"/>
    <mergeCell ref="C141:D141"/>
    <mergeCell ref="C142:D142"/>
    <mergeCell ref="B139:B140"/>
    <mergeCell ref="B141:B144"/>
    <mergeCell ref="B146:B147"/>
    <mergeCell ref="B148:B150"/>
    <mergeCell ref="B151:B152"/>
    <mergeCell ref="B153:B158"/>
    <mergeCell ref="C155:D155"/>
    <mergeCell ref="C156:D156"/>
    <mergeCell ref="C157:D157"/>
    <mergeCell ref="C158:D158"/>
    <mergeCell ref="B184:E184"/>
    <mergeCell ref="E186:F186"/>
    <mergeCell ref="B189:D189"/>
    <mergeCell ref="B191:D191"/>
    <mergeCell ref="B192:D192"/>
    <mergeCell ref="B193:D193"/>
    <mergeCell ref="B178:D178"/>
    <mergeCell ref="B181:C181"/>
    <mergeCell ref="B182:C182"/>
    <mergeCell ref="B180:D180"/>
    <mergeCell ref="B173:E173"/>
    <mergeCell ref="E176:F176"/>
    <mergeCell ref="C170:D170"/>
    <mergeCell ref="C171:D171"/>
    <mergeCell ref="C168:D169"/>
    <mergeCell ref="B160:B162"/>
    <mergeCell ref="B163:B166"/>
    <mergeCell ref="C165:D165"/>
    <mergeCell ref="C166:D166"/>
    <mergeCell ref="C167:D167"/>
    <mergeCell ref="E167:E169"/>
    <mergeCell ref="B167:B171"/>
    <mergeCell ref="C161:D161"/>
    <mergeCell ref="C163:D163"/>
    <mergeCell ref="C164:D164"/>
    <mergeCell ref="C162:D162"/>
    <mergeCell ref="B113:C113"/>
    <mergeCell ref="D113:E113"/>
    <mergeCell ref="B114:C114"/>
    <mergeCell ref="D114:E114"/>
    <mergeCell ref="B115:C115"/>
    <mergeCell ref="D115:E115"/>
    <mergeCell ref="B116:C116"/>
    <mergeCell ref="D116:E116"/>
    <mergeCell ref="B117:C117"/>
    <mergeCell ref="D117:E117"/>
    <mergeCell ref="C149:D149"/>
    <mergeCell ref="C150:D150"/>
    <mergeCell ref="C151:D151"/>
    <mergeCell ref="C152:D152"/>
    <mergeCell ref="B207:M209"/>
    <mergeCell ref="B118:C118"/>
    <mergeCell ref="D118:E118"/>
    <mergeCell ref="B119:C119"/>
    <mergeCell ref="D119:E119"/>
    <mergeCell ref="B120:C120"/>
    <mergeCell ref="D120:E120"/>
    <mergeCell ref="B121:C121"/>
    <mergeCell ref="D121:E121"/>
    <mergeCell ref="B194:D194"/>
    <mergeCell ref="B202:C202"/>
    <mergeCell ref="C203:D203"/>
    <mergeCell ref="C204:D204"/>
    <mergeCell ref="C205:D205"/>
    <mergeCell ref="B195:D195"/>
    <mergeCell ref="B196:D196"/>
    <mergeCell ref="B197:D197"/>
    <mergeCell ref="B198:D198"/>
    <mergeCell ref="B199:D199"/>
    <mergeCell ref="B200:D200"/>
  </mergeCells>
  <conditionalFormatting sqref="E83:E85">
    <cfRule type="cellIs" dxfId="7" priority="5" operator="notEqual">
      <formula>0</formula>
    </cfRule>
    <cfRule type="cellIs" dxfId="6" priority="6" operator="equal">
      <formula>0</formula>
    </cfRule>
  </conditionalFormatting>
  <conditionalFormatting sqref="F63:H65">
    <cfRule type="cellIs" dxfId="5" priority="3" operator="notEqual">
      <formula>0</formula>
    </cfRule>
    <cfRule type="cellIs" dxfId="4" priority="4" operator="equal">
      <formula>0</formula>
    </cfRule>
  </conditionalFormatting>
  <conditionalFormatting sqref="F26:L35">
    <cfRule type="cellIs" dxfId="3" priority="1" operator="notEqual">
      <formula>0</formula>
    </cfRule>
    <cfRule type="cellIs" dxfId="2" priority="2" operator="equal">
      <formula>0</formula>
    </cfRule>
  </conditionalFormatting>
  <dataValidations count="3">
    <dataValidation type="decimal" allowBlank="1" showInputMessage="1" showErrorMessage="1" errorTitle="Numeric Data Only" error="Please enter numeric data only without any special character or alphabets._x000a_" sqref="L26:L35" xr:uid="{00000000-0002-0000-0600-000000000000}">
      <formula1>0</formula1>
      <formula2>1E+22</formula2>
    </dataValidation>
    <dataValidation type="decimal" allowBlank="1" showInputMessage="1" showErrorMessage="1" errorTitle="Numeric Data Only" error="Please enter numeric data only without any special character or alphabets._x000a_" sqref="E83:E85" xr:uid="{00000000-0002-0000-0600-000001000000}">
      <formula1>0</formula1>
      <formula2>1E+30</formula2>
    </dataValidation>
    <dataValidation type="decimal" allowBlank="1" showInputMessage="1" showErrorMessage="1" errorTitle="Numeric Data Only" error="Please enter numeric data only without any special character or alphabets." sqref="H63:H65" xr:uid="{00000000-0002-0000-0600-000002000000}">
      <formula1>0</formula1>
      <formula2>1E+40</formula2>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747"/>
  <sheetViews>
    <sheetView topLeftCell="AA1" zoomScale="70" zoomScaleNormal="70" workbookViewId="0">
      <pane ySplit="4" topLeftCell="A23" activePane="bottomLeft" state="frozen"/>
      <selection pane="bottomLeft" activeCell="AU16" sqref="AU16"/>
    </sheetView>
  </sheetViews>
  <sheetFormatPr defaultRowHeight="15.75" x14ac:dyDescent="0.25"/>
  <cols>
    <col min="1" max="1" width="9.140625" style="141"/>
    <col min="2" max="2" width="9.140625" style="166"/>
    <col min="3" max="3" width="18.85546875" style="141" customWidth="1"/>
    <col min="4" max="4" width="9.140625" style="141"/>
    <col min="5" max="5" width="10.42578125" style="141" bestFit="1" customWidth="1"/>
    <col min="6" max="6" width="10.140625" style="141" bestFit="1" customWidth="1"/>
    <col min="7" max="7" width="9.140625" style="141"/>
    <col min="8" max="8" width="14.28515625" style="141" customWidth="1"/>
    <col min="9" max="9" width="9.140625" style="141"/>
    <col min="10" max="10" width="18.85546875" style="141" customWidth="1"/>
    <col min="11" max="13" width="9.140625" style="141" customWidth="1"/>
    <col min="14" max="14" width="21.140625" style="141" customWidth="1"/>
    <col min="15" max="15" width="9.140625" style="141" customWidth="1"/>
    <col min="16" max="16" width="10" style="141" customWidth="1"/>
    <col min="17" max="17" width="18.85546875" style="141" customWidth="1"/>
    <col min="18" max="18" width="12.5703125" style="141" customWidth="1"/>
    <col min="19" max="19" width="17" style="141" customWidth="1"/>
    <col min="20" max="20" width="9.140625" style="141" customWidth="1"/>
    <col min="21" max="21" width="18.140625" style="141" customWidth="1"/>
    <col min="22" max="22" width="16.140625" style="141" customWidth="1"/>
    <col min="23" max="23" width="14.28515625" style="141" bestFit="1" customWidth="1"/>
    <col min="24" max="24" width="14.28515625" style="141" customWidth="1"/>
    <col min="25" max="25" width="19.5703125" style="141" customWidth="1"/>
    <col min="26" max="26" width="17.5703125" style="141" customWidth="1"/>
    <col min="27" max="27" width="15.28515625" style="141" customWidth="1"/>
    <col min="28" max="28" width="12.5703125" style="141" bestFit="1" customWidth="1"/>
    <col min="29" max="29" width="16.42578125" style="141" bestFit="1" customWidth="1"/>
    <col min="30" max="30" width="16.28515625" style="141" bestFit="1" customWidth="1"/>
    <col min="31" max="32" width="16.28515625" style="141" customWidth="1"/>
    <col min="33" max="33" width="18.85546875" style="141" bestFit="1" customWidth="1"/>
    <col min="34" max="34" width="12.5703125" style="141" bestFit="1" customWidth="1"/>
    <col min="35" max="35" width="20.85546875" style="141" customWidth="1"/>
    <col min="36" max="36" width="21.42578125" style="141" customWidth="1"/>
    <col min="37" max="39" width="15.28515625" style="141" bestFit="1" customWidth="1"/>
    <col min="40" max="40" width="12.5703125" style="141" bestFit="1" customWidth="1"/>
    <col min="41" max="41" width="15.28515625" style="141" bestFit="1" customWidth="1"/>
    <col min="42" max="42" width="18.5703125" style="141" customWidth="1"/>
    <col min="43" max="43" width="12.85546875" style="141" customWidth="1"/>
    <col min="44" max="44" width="22.28515625" style="141" bestFit="1" customWidth="1"/>
    <col min="45" max="47" width="12.85546875" style="141" customWidth="1"/>
    <col min="48" max="48" width="22.85546875" style="141" customWidth="1"/>
    <col min="49" max="16384" width="9.140625" style="141"/>
  </cols>
  <sheetData>
    <row r="1" spans="2:49" ht="16.5" thickBot="1" x14ac:dyDescent="0.3">
      <c r="B1" s="377" t="s">
        <v>230</v>
      </c>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377"/>
      <c r="AP1" s="377"/>
      <c r="AQ1" s="377"/>
      <c r="AR1" s="377"/>
      <c r="AS1" s="377"/>
      <c r="AT1" s="377"/>
      <c r="AU1" s="377"/>
      <c r="AV1" s="377"/>
    </row>
    <row r="2" spans="2:49" ht="15" customHeight="1" x14ac:dyDescent="0.25">
      <c r="B2" s="385" t="s">
        <v>71</v>
      </c>
      <c r="C2" s="386"/>
      <c r="D2" s="386"/>
      <c r="E2" s="386"/>
      <c r="F2" s="386"/>
      <c r="G2" s="386"/>
      <c r="H2" s="386"/>
      <c r="I2" s="386"/>
      <c r="J2" s="386"/>
      <c r="K2" s="386"/>
      <c r="L2" s="386"/>
      <c r="M2" s="386"/>
      <c r="N2" s="386"/>
      <c r="O2" s="386"/>
      <c r="P2" s="386"/>
      <c r="Q2" s="386"/>
      <c r="R2" s="386"/>
      <c r="S2" s="386"/>
      <c r="T2" s="386"/>
      <c r="U2" s="386"/>
      <c r="V2" s="172"/>
      <c r="W2" s="392" t="s">
        <v>8</v>
      </c>
      <c r="X2" s="393"/>
      <c r="Y2" s="394"/>
      <c r="Z2" s="382" t="s">
        <v>9</v>
      </c>
      <c r="AA2" s="382"/>
      <c r="AB2" s="382"/>
      <c r="AC2" s="381" t="s">
        <v>342</v>
      </c>
      <c r="AD2" s="381"/>
      <c r="AE2" s="381"/>
      <c r="AF2" s="381" t="s">
        <v>364</v>
      </c>
      <c r="AG2" s="381" t="s">
        <v>354</v>
      </c>
      <c r="AH2" s="381"/>
      <c r="AI2" s="383" t="s">
        <v>2</v>
      </c>
      <c r="AJ2" s="383"/>
      <c r="AK2" s="383"/>
      <c r="AL2" s="383"/>
      <c r="AM2" s="383"/>
      <c r="AN2" s="383"/>
      <c r="AO2" s="381" t="s">
        <v>20</v>
      </c>
      <c r="AP2" s="381"/>
      <c r="AQ2" s="389" t="s">
        <v>286</v>
      </c>
      <c r="AR2" s="392" t="s">
        <v>430</v>
      </c>
      <c r="AS2" s="394"/>
      <c r="AT2" s="389" t="s">
        <v>368</v>
      </c>
      <c r="AU2" s="389" t="s">
        <v>446</v>
      </c>
      <c r="AV2" s="378" t="s">
        <v>49</v>
      </c>
      <c r="AW2" s="142"/>
    </row>
    <row r="3" spans="2:49" ht="63.75" thickBot="1" x14ac:dyDescent="0.3">
      <c r="B3" s="387"/>
      <c r="C3" s="388"/>
      <c r="D3" s="388"/>
      <c r="E3" s="388"/>
      <c r="F3" s="388"/>
      <c r="G3" s="388"/>
      <c r="H3" s="388"/>
      <c r="I3" s="388"/>
      <c r="J3" s="388"/>
      <c r="K3" s="388"/>
      <c r="L3" s="388"/>
      <c r="M3" s="388"/>
      <c r="N3" s="388"/>
      <c r="O3" s="388"/>
      <c r="P3" s="388"/>
      <c r="Q3" s="388"/>
      <c r="R3" s="388"/>
      <c r="S3" s="388"/>
      <c r="T3" s="388"/>
      <c r="U3" s="388"/>
      <c r="V3" s="180"/>
      <c r="W3" s="395"/>
      <c r="X3" s="396"/>
      <c r="Y3" s="397"/>
      <c r="Z3" s="382"/>
      <c r="AA3" s="382"/>
      <c r="AB3" s="382"/>
      <c r="AC3" s="143" t="s">
        <v>240</v>
      </c>
      <c r="AD3" s="398" t="s">
        <v>47</v>
      </c>
      <c r="AE3" s="398"/>
      <c r="AF3" s="382"/>
      <c r="AG3" s="382"/>
      <c r="AH3" s="382"/>
      <c r="AI3" s="384"/>
      <c r="AJ3" s="384"/>
      <c r="AK3" s="384"/>
      <c r="AL3" s="384"/>
      <c r="AM3" s="384"/>
      <c r="AN3" s="384"/>
      <c r="AO3" s="382"/>
      <c r="AP3" s="382"/>
      <c r="AQ3" s="390"/>
      <c r="AR3" s="395"/>
      <c r="AS3" s="397"/>
      <c r="AT3" s="390"/>
      <c r="AU3" s="390"/>
      <c r="AV3" s="379"/>
      <c r="AW3" s="142"/>
    </row>
    <row r="4" spans="2:49" ht="73.5" customHeight="1" x14ac:dyDescent="0.25">
      <c r="B4" s="144" t="s">
        <v>26</v>
      </c>
      <c r="C4" s="145" t="s">
        <v>23</v>
      </c>
      <c r="D4" s="146" t="s">
        <v>24</v>
      </c>
      <c r="E4" s="147" t="s">
        <v>27</v>
      </c>
      <c r="F4" s="147" t="s">
        <v>25</v>
      </c>
      <c r="G4" s="148" t="s">
        <v>28</v>
      </c>
      <c r="H4" s="148" t="s">
        <v>29</v>
      </c>
      <c r="I4" s="146" t="s">
        <v>30</v>
      </c>
      <c r="J4" s="146" t="s">
        <v>31</v>
      </c>
      <c r="K4" s="146" t="s">
        <v>32</v>
      </c>
      <c r="L4" s="146" t="s">
        <v>33</v>
      </c>
      <c r="M4" s="146" t="s">
        <v>34</v>
      </c>
      <c r="N4" s="146" t="s">
        <v>35</v>
      </c>
      <c r="O4" s="148" t="s">
        <v>36</v>
      </c>
      <c r="P4" s="148" t="s">
        <v>37</v>
      </c>
      <c r="Q4" s="148" t="s">
        <v>352</v>
      </c>
      <c r="R4" s="148" t="s">
        <v>353</v>
      </c>
      <c r="S4" s="146" t="s">
        <v>38</v>
      </c>
      <c r="T4" s="146" t="s">
        <v>54</v>
      </c>
      <c r="U4" s="146" t="s">
        <v>39</v>
      </c>
      <c r="V4" s="181" t="s">
        <v>439</v>
      </c>
      <c r="W4" s="149" t="s">
        <v>287</v>
      </c>
      <c r="X4" s="149" t="s">
        <v>288</v>
      </c>
      <c r="Y4" s="149" t="s">
        <v>289</v>
      </c>
      <c r="Z4" s="149" t="s">
        <v>290</v>
      </c>
      <c r="AA4" s="150" t="s">
        <v>291</v>
      </c>
      <c r="AB4" s="149" t="s">
        <v>292</v>
      </c>
      <c r="AC4" s="151" t="s">
        <v>343</v>
      </c>
      <c r="AD4" s="151" t="s">
        <v>344</v>
      </c>
      <c r="AE4" s="151" t="s">
        <v>366</v>
      </c>
      <c r="AF4" s="151" t="s">
        <v>458</v>
      </c>
      <c r="AG4" s="149" t="s">
        <v>299</v>
      </c>
      <c r="AH4" s="149" t="s">
        <v>294</v>
      </c>
      <c r="AI4" s="149" t="s">
        <v>265</v>
      </c>
      <c r="AJ4" s="149" t="s">
        <v>390</v>
      </c>
      <c r="AK4" s="149" t="s">
        <v>266</v>
      </c>
      <c r="AL4" s="149" t="s">
        <v>267</v>
      </c>
      <c r="AM4" s="149" t="s">
        <v>268</v>
      </c>
      <c r="AN4" s="149" t="s">
        <v>294</v>
      </c>
      <c r="AO4" s="149" t="s">
        <v>293</v>
      </c>
      <c r="AP4" s="149" t="s">
        <v>294</v>
      </c>
      <c r="AQ4" s="391"/>
      <c r="AR4" s="149" t="s">
        <v>295</v>
      </c>
      <c r="AS4" s="149" t="s">
        <v>296</v>
      </c>
      <c r="AT4" s="391"/>
      <c r="AU4" s="391"/>
      <c r="AV4" s="380"/>
    </row>
    <row r="5" spans="2:49" ht="45" customHeight="1" x14ac:dyDescent="0.25">
      <c r="B5" s="152">
        <v>1</v>
      </c>
      <c r="C5" s="140" t="s">
        <v>396</v>
      </c>
      <c r="D5" s="153">
        <v>4</v>
      </c>
      <c r="E5" s="154">
        <v>114.3</v>
      </c>
      <c r="F5" s="153">
        <v>0</v>
      </c>
      <c r="G5" s="155">
        <v>1</v>
      </c>
      <c r="H5" s="155">
        <v>1</v>
      </c>
      <c r="I5" s="140" t="s">
        <v>43</v>
      </c>
      <c r="J5" s="140" t="s">
        <v>418</v>
      </c>
      <c r="K5" s="137"/>
      <c r="L5" s="137"/>
      <c r="M5" s="140" t="s">
        <v>42</v>
      </c>
      <c r="N5" s="140" t="s">
        <v>424</v>
      </c>
      <c r="O5" s="140">
        <v>1</v>
      </c>
      <c r="P5" s="156">
        <v>1</v>
      </c>
      <c r="Q5" s="191">
        <v>0</v>
      </c>
      <c r="R5" s="156">
        <v>0</v>
      </c>
      <c r="S5" s="155" t="s">
        <v>0</v>
      </c>
      <c r="T5" s="157" t="s">
        <v>54</v>
      </c>
      <c r="U5" s="140" t="s">
        <v>429</v>
      </c>
      <c r="V5" s="182">
        <v>0</v>
      </c>
      <c r="W5" s="158">
        <v>0</v>
      </c>
      <c r="X5" s="158">
        <f>$G5*'A-3 TABLE-I PART C'!$E$7</f>
        <v>0</v>
      </c>
      <c r="Y5" s="158">
        <f>VLOOKUP($D5,'A-3 TABLE-I PART B'!$B$5:$H$11,2,FALSE)*$Q5</f>
        <v>0</v>
      </c>
      <c r="Z5" s="158">
        <f>VLOOKUP($D5,'A-3 TABLE-I PART A'!$B$6:$N$12,2,FALSE)*$F5*1000</f>
        <v>0</v>
      </c>
      <c r="AA5" s="158">
        <f>VLOOKUP($D5,'A-3 TABLE-I PART A'!$B$6:$N$12,3,FALSE)*$G5</f>
        <v>0</v>
      </c>
      <c r="AB5" s="158">
        <f>VLOOKUP($D5,'A-3 TABLE-I PART B'!$B$5:$H$11,3,FALSE)*$Q5</f>
        <v>0</v>
      </c>
      <c r="AC5" s="158">
        <f>IF(AND($T5="Rigid",$U5="LEP"),(VLOOKUP($D5,'A-3 TABLE-I PART A'!$B$6:$N$12,4,FALSE)*($F5*1000+$G5*200)),0)</f>
        <v>0</v>
      </c>
      <c r="AD5" s="158">
        <f>IF(AND($T5="Rigid",$U5="FBE"),(VLOOKUP($D5,'A-3 TABLE-I PART A'!$B$6:$N$12,5,FALSE)*('A-3 TABLE-II'!$F5*1000+$G5*200)),0)</f>
        <v>0</v>
      </c>
      <c r="AE5" s="158">
        <f>IF(AND($T5="Rigid",$U5="No"),(VLOOKUP($D5,'A-3 TABLE-I PART A'!$B$6:$N$12,6,FALSE)*('A-3 TABLE-II'!$F5*1000+$G5*200)),0)</f>
        <v>0</v>
      </c>
      <c r="AF5" s="158">
        <f>VLOOKUP($D5,'A-3 TABLE-I PART B'!$B$5:$H$11,4,FALSE)*$Q5</f>
        <v>0</v>
      </c>
      <c r="AG5" s="158">
        <f>VLOOKUP($D5,'A-3 TABLE-I PART A'!$B$6:$N$12,7,FALSE)*('A-3 TABLE-II'!$F5*1000+$G5*200)</f>
        <v>0</v>
      </c>
      <c r="AH5" s="158">
        <f>VLOOKUP($D5,'A-3 TABLE-I PART B'!$B$5:$H$11,5,FALSE)*$Q5</f>
        <v>0</v>
      </c>
      <c r="AI5" s="158">
        <f>IF(NOT($U5="LEP")*NOT($U5="No")*NOT(T5="TCP"),VLOOKUP($D5,'A-3 TABLE-I PART A'!$B$6:$N$12,8,FALSE)*('A-3 TABLE-II'!$F5*1000),0)</f>
        <v>0</v>
      </c>
      <c r="AJ5" s="158">
        <f>IF(NOT($U5="FBE")*NOT(T5="TCP"),VLOOKUP($D5,'A-3 TABLE-I PART A'!$B$6:$N$12,9,FALSE)*('A-3 TABLE-II'!$F5*1000),0)</f>
        <v>0</v>
      </c>
      <c r="AK5" s="158">
        <f>VLOOKUP($D5,'A-3 TABLE-I PART A'!$B$6:$N$12,10,FALSE)*'A-3 TABLE-II'!$G5</f>
        <v>0</v>
      </c>
      <c r="AL5" s="158">
        <f>VLOOKUP($D5,'A-3 TABLE-I PART A'!$B$6:$N$12,11,FALSE)*'A-3 TABLE-II'!$L5</f>
        <v>0</v>
      </c>
      <c r="AM5" s="158">
        <f>VLOOKUP($D5,'A-3 TABLE-I PART A'!$B$6:$N$12,12,FALSE)*'A-3 TABLE-II'!$K5</f>
        <v>0</v>
      </c>
      <c r="AN5" s="158">
        <f>VLOOKUP($D5,'A-3 TABLE-I PART B'!$B$5:$H$11,6,FALSE)*$Q5</f>
        <v>0</v>
      </c>
      <c r="AO5" s="158">
        <f>'A-3 TABLE-I PART C'!$E$8</f>
        <v>0</v>
      </c>
      <c r="AP5" s="158">
        <f>VLOOKUP($D5,'A-3 TABLE-I PART B'!$B$5:$H$11,7,FALSE)*$Q5</f>
        <v>0</v>
      </c>
      <c r="AQ5" s="158">
        <f>IF(NOT(O5=0),VLOOKUP($D5,'A-3 TABLE-I PART A'!$B$6:$N$12,13,FALSE)*$O5,0)</f>
        <v>0</v>
      </c>
      <c r="AR5" s="158">
        <f>'A-3 TABLE-I PART C'!$E$5*'A-3 TABLE-II'!$H5</f>
        <v>0</v>
      </c>
      <c r="AS5" s="158">
        <f>'A-3 TABLE-I PART C'!$E$4*'A-3 TABLE-II'!$R5</f>
        <v>0</v>
      </c>
      <c r="AT5" s="183">
        <f>V5*'A-3 TABLE-I PART C'!E$3</f>
        <v>0</v>
      </c>
      <c r="AU5" s="183">
        <v>0</v>
      </c>
      <c r="AV5" s="158">
        <f>SUM(W5:AU5)</f>
        <v>0</v>
      </c>
    </row>
    <row r="6" spans="2:49" ht="45" customHeight="1" x14ac:dyDescent="0.25">
      <c r="B6" s="152">
        <v>2</v>
      </c>
      <c r="C6" s="159" t="s">
        <v>397</v>
      </c>
      <c r="D6" s="140">
        <v>6</v>
      </c>
      <c r="E6" s="140">
        <v>168.3</v>
      </c>
      <c r="F6" s="160">
        <v>7.1</v>
      </c>
      <c r="G6" s="155">
        <v>2</v>
      </c>
      <c r="H6" s="155">
        <v>0</v>
      </c>
      <c r="I6" s="140" t="s">
        <v>416</v>
      </c>
      <c r="J6" s="140" t="s">
        <v>418</v>
      </c>
      <c r="K6" s="140">
        <v>24</v>
      </c>
      <c r="L6" s="140">
        <v>7</v>
      </c>
      <c r="M6" s="140" t="s">
        <v>420</v>
      </c>
      <c r="N6" s="140" t="s">
        <v>388</v>
      </c>
      <c r="O6" s="137"/>
      <c r="P6" s="156">
        <v>1</v>
      </c>
      <c r="Q6" s="191">
        <v>2</v>
      </c>
      <c r="R6" s="156">
        <v>0</v>
      </c>
      <c r="S6" s="155" t="s">
        <v>0</v>
      </c>
      <c r="T6" s="157" t="s">
        <v>54</v>
      </c>
      <c r="U6" s="140" t="s">
        <v>429</v>
      </c>
      <c r="V6" s="155">
        <v>9</v>
      </c>
      <c r="W6" s="158">
        <f>'A-3 TABLE-I PART C'!E6</f>
        <v>0</v>
      </c>
      <c r="X6" s="158">
        <f>$G6*'A-3 TABLE-I PART C'!$E$7</f>
        <v>0</v>
      </c>
      <c r="Y6" s="158">
        <f>VLOOKUP($D6,'A-3 TABLE-I PART B'!$B$5:$H$11,2,FALSE)*$Q6</f>
        <v>0</v>
      </c>
      <c r="Z6" s="158">
        <f>VLOOKUP($D6,'A-3 TABLE-I PART A'!$B$6:$N$12,2,FALSE)*$F6*1000</f>
        <v>0</v>
      </c>
      <c r="AA6" s="158">
        <f>VLOOKUP($D6,'A-3 TABLE-I PART A'!$B$6:$N$12,3,FALSE)*$G6</f>
        <v>0</v>
      </c>
      <c r="AB6" s="158">
        <f>VLOOKUP($D6,'A-3 TABLE-I PART B'!$B$5:$H$11,3,FALSE)*$Q6</f>
        <v>0</v>
      </c>
      <c r="AC6" s="158">
        <f>IF(AND($T6="Rigid",$U6="LEP"),(VLOOKUP($D6,'A-3 TABLE-I PART A'!$B$6:$N$12,4,FALSE)*($F6*1000+$G6*200)),0)</f>
        <v>0</v>
      </c>
      <c r="AD6" s="158">
        <f>IF(AND($T6="Rigid",$U6="FBE"),(VLOOKUP($D6,'A-3 TABLE-I PART A'!$B$6:$N$12,5,FALSE)*('A-3 TABLE-II'!$F6*1000+$G6*200)),0)</f>
        <v>0</v>
      </c>
      <c r="AE6" s="158">
        <f>IF(AND($T6="Rigid",$U6="No"),(VLOOKUP($D6,'A-3 TABLE-I PART A'!$B$6:$N$12,6,FALSE)*('A-3 TABLE-II'!$F6*1000+$G6*200)),0)</f>
        <v>0</v>
      </c>
      <c r="AF6" s="158">
        <f>VLOOKUP($D6,'A-3 TABLE-I PART B'!$B$5:$H$11,4,FALSE)*$Q6</f>
        <v>0</v>
      </c>
      <c r="AG6" s="158">
        <f>VLOOKUP($D6,'A-3 TABLE-I PART A'!$B$6:$N$12,7,FALSE)*('A-3 TABLE-II'!$F6*1000+$G6*200)</f>
        <v>0</v>
      </c>
      <c r="AH6" s="158">
        <f>VLOOKUP($D6,'A-3 TABLE-I PART B'!$B$5:$H$11,5,FALSE)*$Q6</f>
        <v>0</v>
      </c>
      <c r="AI6" s="158">
        <f>IF(NOT($U6="LEP")*NOT($U6="No")*NOT(T6="TCP"),VLOOKUP($D6,'A-3 TABLE-I PART A'!$B$6:$N$12,8,FALSE)*('A-3 TABLE-II'!$F6*1000),0)</f>
        <v>0</v>
      </c>
      <c r="AJ6" s="158">
        <f>IF(NOT($U6="FBE")*NOT(T6="TCP"),VLOOKUP($D6,'A-3 TABLE-I PART A'!$B$6:$N$12,9,FALSE)*('A-3 TABLE-II'!$F6*1000),0)</f>
        <v>0</v>
      </c>
      <c r="AK6" s="158">
        <f>VLOOKUP($D6,'A-3 TABLE-I PART A'!$B$6:$N$12,10,FALSE)*'A-3 TABLE-II'!$G6</f>
        <v>0</v>
      </c>
      <c r="AL6" s="158">
        <f>VLOOKUP($D6,'A-3 TABLE-I PART A'!$B$6:$N$12,11,FALSE)*'A-3 TABLE-II'!$L6</f>
        <v>0</v>
      </c>
      <c r="AM6" s="158">
        <f>VLOOKUP($D6,'A-3 TABLE-I PART A'!$B$6:$N$12,12,FALSE)*'A-3 TABLE-II'!$K6</f>
        <v>0</v>
      </c>
      <c r="AN6" s="158">
        <f>VLOOKUP($D6,'A-3 TABLE-I PART B'!$B$5:$H$11,6,FALSE)*$Q6</f>
        <v>0</v>
      </c>
      <c r="AO6" s="158">
        <f>'A-3 TABLE-I PART C'!$E$8</f>
        <v>0</v>
      </c>
      <c r="AP6" s="158">
        <f>VLOOKUP($D6,'A-3 TABLE-I PART B'!$B$5:$H$11,7,FALSE)*$Q6</f>
        <v>0</v>
      </c>
      <c r="AQ6" s="158">
        <f>IF(NOT(O6=0),VLOOKUP($D6,'A-3 TABLE-I PART A'!$B$6:$N$12,13,FALSE)*$O6,0)</f>
        <v>0</v>
      </c>
      <c r="AR6" s="158">
        <f>'A-3 TABLE-I PART C'!$E$5*'A-3 TABLE-II'!$H6</f>
        <v>0</v>
      </c>
      <c r="AS6" s="158">
        <f>'A-3 TABLE-I PART C'!$E$4*'A-3 TABLE-II'!$R6</f>
        <v>0</v>
      </c>
      <c r="AT6" s="183">
        <f>V6*'A-3 TABLE-I PART C'!E$3</f>
        <v>0</v>
      </c>
      <c r="AU6" s="183">
        <v>0</v>
      </c>
      <c r="AV6" s="158">
        <f t="shared" ref="AV6:AV27" si="0">SUM(W6:AU6)</f>
        <v>0</v>
      </c>
    </row>
    <row r="7" spans="2:49" ht="45.75" customHeight="1" x14ac:dyDescent="0.25">
      <c r="B7" s="152">
        <v>3</v>
      </c>
      <c r="C7" s="159" t="s">
        <v>428</v>
      </c>
      <c r="D7" s="153">
        <v>6</v>
      </c>
      <c r="E7" s="154">
        <v>168.3</v>
      </c>
      <c r="F7" s="160">
        <v>2.91</v>
      </c>
      <c r="G7" s="155">
        <v>2</v>
      </c>
      <c r="H7" s="155">
        <v>0</v>
      </c>
      <c r="I7" s="140" t="s">
        <v>43</v>
      </c>
      <c r="J7" s="140" t="s">
        <v>418</v>
      </c>
      <c r="K7" s="140">
        <v>6</v>
      </c>
      <c r="L7" s="140">
        <v>3</v>
      </c>
      <c r="M7" s="140" t="s">
        <v>420</v>
      </c>
      <c r="N7" s="140" t="s">
        <v>388</v>
      </c>
      <c r="O7" s="137"/>
      <c r="P7" s="156">
        <v>1</v>
      </c>
      <c r="Q7" s="191">
        <v>2</v>
      </c>
      <c r="R7" s="156">
        <v>0</v>
      </c>
      <c r="S7" s="155" t="s">
        <v>0</v>
      </c>
      <c r="T7" s="157" t="s">
        <v>54</v>
      </c>
      <c r="U7" s="140" t="s">
        <v>429</v>
      </c>
      <c r="V7" s="155">
        <v>9</v>
      </c>
      <c r="W7" s="158">
        <f>'A-3 TABLE-I PART C'!E6</f>
        <v>0</v>
      </c>
      <c r="X7" s="158">
        <f>$G7*'A-3 TABLE-I PART C'!$E$7</f>
        <v>0</v>
      </c>
      <c r="Y7" s="158">
        <f>VLOOKUP($D7,'A-3 TABLE-I PART B'!$B$5:$H$11,2,FALSE)*$Q7</f>
        <v>0</v>
      </c>
      <c r="Z7" s="158">
        <f>VLOOKUP($D7,'A-3 TABLE-I PART A'!$B$6:$N$12,2,FALSE)*$F7*1000</f>
        <v>0</v>
      </c>
      <c r="AA7" s="158">
        <f>VLOOKUP($D7,'A-3 TABLE-I PART A'!$B$6:$N$12,3,FALSE)*$G7</f>
        <v>0</v>
      </c>
      <c r="AB7" s="158">
        <f>VLOOKUP($D7,'A-3 TABLE-I PART B'!$B$5:$H$11,3,FALSE)*$Q7</f>
        <v>0</v>
      </c>
      <c r="AC7" s="158">
        <f>IF(AND($T7="Rigid",$U7="LEP"),(VLOOKUP($D7,'A-3 TABLE-I PART A'!$B$6:$N$12,4,FALSE)*($F7*1000+$G7*200)),0)</f>
        <v>0</v>
      </c>
      <c r="AD7" s="158">
        <f>IF(AND($T7="Rigid",$U7="FBE"),(VLOOKUP($D7,'A-3 TABLE-I PART A'!$B$6:$N$12,5,FALSE)*('A-3 TABLE-II'!$F7*1000+$G7*200)),0)</f>
        <v>0</v>
      </c>
      <c r="AE7" s="158">
        <f>IF(AND($T7="Rigid",$U7="No"),(VLOOKUP($D7,'A-3 TABLE-I PART A'!$B$6:$N$12,6,FALSE)*('A-3 TABLE-II'!$F7*1000+$G7*200)),0)</f>
        <v>0</v>
      </c>
      <c r="AF7" s="158">
        <f>VLOOKUP($D7,'A-3 TABLE-I PART B'!$B$5:$H$11,4,FALSE)*$Q7</f>
        <v>0</v>
      </c>
      <c r="AG7" s="158">
        <f>VLOOKUP($D7,'A-3 TABLE-I PART A'!$B$6:$N$12,7,FALSE)*('A-3 TABLE-II'!$F7*1000+$G7*200)</f>
        <v>0</v>
      </c>
      <c r="AH7" s="158">
        <f>VLOOKUP($D7,'A-3 TABLE-I PART B'!$B$5:$H$11,5,FALSE)*$Q7</f>
        <v>0</v>
      </c>
      <c r="AI7" s="158">
        <f>IF(NOT($U7="LEP")*NOT($U7="No")*NOT(T7="TCP"),VLOOKUP($D7,'A-3 TABLE-I PART A'!$B$6:$N$12,8,FALSE)*('A-3 TABLE-II'!$F7*1000),0)</f>
        <v>0</v>
      </c>
      <c r="AJ7" s="158">
        <f>IF(NOT($U7="FBE")*NOT(T7="TCP"),VLOOKUP($D7,'A-3 TABLE-I PART A'!$B$6:$N$12,9,FALSE)*('A-3 TABLE-II'!$F7*1000),0)</f>
        <v>0</v>
      </c>
      <c r="AK7" s="158">
        <f>VLOOKUP($D7,'A-3 TABLE-I PART A'!$B$6:$N$12,10,FALSE)*'A-3 TABLE-II'!$G7</f>
        <v>0</v>
      </c>
      <c r="AL7" s="158">
        <f>VLOOKUP($D7,'A-3 TABLE-I PART A'!$B$6:$N$12,11,FALSE)*'A-3 TABLE-II'!$L7</f>
        <v>0</v>
      </c>
      <c r="AM7" s="158">
        <f>VLOOKUP($D7,'A-3 TABLE-I PART A'!$B$6:$N$12,12,FALSE)*'A-3 TABLE-II'!$K7</f>
        <v>0</v>
      </c>
      <c r="AN7" s="158">
        <f>VLOOKUP($D7,'A-3 TABLE-I PART B'!$B$5:$H$11,6,FALSE)*$Q7</f>
        <v>0</v>
      </c>
      <c r="AO7" s="158">
        <f>'A-3 TABLE-I PART C'!$E$8</f>
        <v>0</v>
      </c>
      <c r="AP7" s="158">
        <f>VLOOKUP($D7,'A-3 TABLE-I PART B'!$B$5:$H$11,7,FALSE)*$Q7</f>
        <v>0</v>
      </c>
      <c r="AQ7" s="158">
        <f>IF(NOT(O7=0),VLOOKUP($D7,'A-3 TABLE-I PART A'!$B$6:$N$12,13,FALSE)*$O7,0)</f>
        <v>0</v>
      </c>
      <c r="AR7" s="158">
        <f>'A-3 TABLE-I PART C'!$E$5*'A-3 TABLE-II'!$H7</f>
        <v>0</v>
      </c>
      <c r="AS7" s="158">
        <f>'A-3 TABLE-I PART C'!$E$4*'A-3 TABLE-II'!$R7</f>
        <v>0</v>
      </c>
      <c r="AT7" s="183">
        <f>V7*'A-3 TABLE-I PART C'!E$3</f>
        <v>0</v>
      </c>
      <c r="AU7" s="183">
        <v>0</v>
      </c>
      <c r="AV7" s="158">
        <f t="shared" si="0"/>
        <v>0</v>
      </c>
    </row>
    <row r="8" spans="2:49" ht="31.5" x14ac:dyDescent="0.25">
      <c r="B8" s="152">
        <v>4</v>
      </c>
      <c r="C8" s="159" t="s">
        <v>398</v>
      </c>
      <c r="D8" s="140">
        <v>6</v>
      </c>
      <c r="E8" s="140">
        <v>168.3</v>
      </c>
      <c r="F8" s="160">
        <v>3.1</v>
      </c>
      <c r="G8" s="155">
        <v>2</v>
      </c>
      <c r="H8" s="155">
        <v>2</v>
      </c>
      <c r="I8" s="140" t="s">
        <v>41</v>
      </c>
      <c r="J8" s="140" t="s">
        <v>419</v>
      </c>
      <c r="K8" s="140">
        <v>6</v>
      </c>
      <c r="L8" s="140">
        <v>3</v>
      </c>
      <c r="M8" s="140" t="s">
        <v>420</v>
      </c>
      <c r="N8" s="140" t="s">
        <v>345</v>
      </c>
      <c r="O8" s="137"/>
      <c r="P8" s="156">
        <v>1</v>
      </c>
      <c r="Q8" s="191">
        <v>2</v>
      </c>
      <c r="R8" s="156">
        <v>2</v>
      </c>
      <c r="S8" s="155" t="s">
        <v>389</v>
      </c>
      <c r="T8" s="157" t="s">
        <v>54</v>
      </c>
      <c r="U8" s="140" t="s">
        <v>427</v>
      </c>
      <c r="V8" s="182">
        <v>0</v>
      </c>
      <c r="W8" s="158">
        <f>'A-3 TABLE-I PART C'!E6</f>
        <v>0</v>
      </c>
      <c r="X8" s="158">
        <f>$G8*'A-3 TABLE-I PART C'!$E$7</f>
        <v>0</v>
      </c>
      <c r="Y8" s="158">
        <f>VLOOKUP($D8,'A-3 TABLE-I PART B'!$B$5:$H$11,2,FALSE)*$Q8</f>
        <v>0</v>
      </c>
      <c r="Z8" s="158">
        <f>VLOOKUP($D8,'A-3 TABLE-I PART A'!$B$6:$N$12,2,FALSE)*$F8*1000</f>
        <v>0</v>
      </c>
      <c r="AA8" s="158">
        <f>VLOOKUP($D8,'A-3 TABLE-I PART A'!$B$6:$N$12,3,FALSE)*$G8</f>
        <v>0</v>
      </c>
      <c r="AB8" s="158">
        <f>VLOOKUP($D8,'A-3 TABLE-I PART B'!$B$5:$H$11,3,FALSE)*$Q8</f>
        <v>0</v>
      </c>
      <c r="AC8" s="158">
        <f>IF(AND($T8="Rigid",$U8="LEP"),(VLOOKUP($D8,'A-3 TABLE-I PART A'!$B$6:$N$12,4,FALSE)*($F8*1000+$G8*200)),0)</f>
        <v>0</v>
      </c>
      <c r="AD8" s="158">
        <f>IF(AND($T8="Rigid",$U8="FBE"),(VLOOKUP($D8,'A-3 TABLE-I PART A'!$B$6:$N$12,5,FALSE)*('A-3 TABLE-II'!$F8*1000+$G8*200)),0)</f>
        <v>0</v>
      </c>
      <c r="AE8" s="158">
        <f>IF(AND($T8="Rigid",$U8="No"),(VLOOKUP($D8,'A-3 TABLE-I PART A'!$B$6:$N$12,6,FALSE)*('A-3 TABLE-II'!$F8*1000+$G8*200)),0)</f>
        <v>0</v>
      </c>
      <c r="AF8" s="158">
        <f>VLOOKUP($D8,'A-3 TABLE-I PART B'!$B$5:$H$11,4,FALSE)*$Q8</f>
        <v>0</v>
      </c>
      <c r="AG8" s="158">
        <f>VLOOKUP($D8,'A-3 TABLE-I PART A'!$B$6:$N$12,7,FALSE)*('A-3 TABLE-II'!$F8*1000+$G8*200)</f>
        <v>0</v>
      </c>
      <c r="AH8" s="158">
        <f>VLOOKUP($D8,'A-3 TABLE-I PART B'!$B$5:$H$11,5,FALSE)*$Q8</f>
        <v>0</v>
      </c>
      <c r="AI8" s="158">
        <f>IF(NOT($U8="LEP")*NOT($U8="No")*NOT(T8="TCP"),VLOOKUP($D8,'A-3 TABLE-I PART A'!$B$6:$N$12,8,FALSE)*('A-3 TABLE-II'!$F8*1000),0)</f>
        <v>0</v>
      </c>
      <c r="AJ8" s="158">
        <f>IF(NOT($U8="FBE")*NOT(T8="TCP"),VLOOKUP($D8,'A-3 TABLE-I PART A'!$B$6:$N$12,9,FALSE)*('A-3 TABLE-II'!$F8*1000),0)</f>
        <v>0</v>
      </c>
      <c r="AK8" s="158">
        <f>VLOOKUP($D8,'A-3 TABLE-I PART A'!$B$6:$N$12,10,FALSE)*'A-3 TABLE-II'!$G8</f>
        <v>0</v>
      </c>
      <c r="AL8" s="158">
        <f>VLOOKUP($D8,'A-3 TABLE-I PART A'!$B$6:$N$12,11,FALSE)*'A-3 TABLE-II'!$L8</f>
        <v>0</v>
      </c>
      <c r="AM8" s="158">
        <f>VLOOKUP($D8,'A-3 TABLE-I PART A'!$B$6:$N$12,12,FALSE)*'A-3 TABLE-II'!$K8</f>
        <v>0</v>
      </c>
      <c r="AN8" s="158">
        <f>VLOOKUP($D8,'A-3 TABLE-I PART B'!$B$5:$H$11,6,FALSE)*$Q8</f>
        <v>0</v>
      </c>
      <c r="AO8" s="158">
        <f>'A-3 TABLE-I PART C'!$E$8</f>
        <v>0</v>
      </c>
      <c r="AP8" s="158">
        <f>VLOOKUP($D8,'A-3 TABLE-I PART B'!$B$5:$H$11,7,FALSE)*$Q8</f>
        <v>0</v>
      </c>
      <c r="AQ8" s="158">
        <f>IF(NOT(O8=0),VLOOKUP($D8,'A-3 TABLE-I PART A'!$B$6:$N$12,13,FALSE)*$O8,0)</f>
        <v>0</v>
      </c>
      <c r="AR8" s="158">
        <f>'A-3 TABLE-I PART C'!$E$5*'A-3 TABLE-II'!$H8</f>
        <v>0</v>
      </c>
      <c r="AS8" s="158">
        <f>'A-3 TABLE-I PART C'!$E$4*'A-3 TABLE-II'!$R8</f>
        <v>0</v>
      </c>
      <c r="AT8" s="183">
        <f>V8*'A-3 TABLE-I PART C'!E$3</f>
        <v>0</v>
      </c>
      <c r="AU8" s="183">
        <v>0</v>
      </c>
      <c r="AV8" s="158">
        <f t="shared" si="0"/>
        <v>0</v>
      </c>
    </row>
    <row r="9" spans="2:49" ht="45" customHeight="1" x14ac:dyDescent="0.25">
      <c r="B9" s="152">
        <v>5</v>
      </c>
      <c r="C9" s="159" t="s">
        <v>399</v>
      </c>
      <c r="D9" s="140">
        <v>6</v>
      </c>
      <c r="E9" s="140">
        <v>168.3</v>
      </c>
      <c r="F9" s="160">
        <v>2.9</v>
      </c>
      <c r="G9" s="155">
        <v>2</v>
      </c>
      <c r="H9" s="155">
        <v>2</v>
      </c>
      <c r="I9" s="140" t="s">
        <v>41</v>
      </c>
      <c r="J9" s="140" t="s">
        <v>419</v>
      </c>
      <c r="K9" s="140">
        <v>2</v>
      </c>
      <c r="L9" s="140">
        <v>3</v>
      </c>
      <c r="M9" s="140" t="s">
        <v>420</v>
      </c>
      <c r="N9" s="140" t="s">
        <v>345</v>
      </c>
      <c r="O9" s="137"/>
      <c r="P9" s="156">
        <v>1</v>
      </c>
      <c r="Q9" s="191">
        <v>2</v>
      </c>
      <c r="R9" s="156">
        <v>2</v>
      </c>
      <c r="S9" s="155" t="s">
        <v>389</v>
      </c>
      <c r="T9" s="157" t="s">
        <v>54</v>
      </c>
      <c r="U9" s="140" t="s">
        <v>427</v>
      </c>
      <c r="V9" s="182">
        <v>0</v>
      </c>
      <c r="W9" s="158">
        <f>'A-3 TABLE-I PART C'!E6</f>
        <v>0</v>
      </c>
      <c r="X9" s="158">
        <f>$G9*'A-3 TABLE-I PART C'!$E$7</f>
        <v>0</v>
      </c>
      <c r="Y9" s="158">
        <f>VLOOKUP($D9,'A-3 TABLE-I PART B'!$B$5:$H$11,2,FALSE)*$Q9</f>
        <v>0</v>
      </c>
      <c r="Z9" s="158">
        <f>VLOOKUP($D9,'A-3 TABLE-I PART A'!$B$6:$N$12,2,FALSE)*$F9*1000</f>
        <v>0</v>
      </c>
      <c r="AA9" s="158">
        <f>VLOOKUP($D9,'A-3 TABLE-I PART A'!$B$6:$N$12,3,FALSE)*$G9</f>
        <v>0</v>
      </c>
      <c r="AB9" s="158">
        <f>VLOOKUP($D9,'A-3 TABLE-I PART B'!$B$5:$H$11,3,FALSE)*$Q9</f>
        <v>0</v>
      </c>
      <c r="AC9" s="158">
        <f>IF(AND($T9="Rigid",$U9="LEP"),(VLOOKUP($D9,'A-3 TABLE-I PART A'!$B$6:$N$12,4,FALSE)*($F9*1000+$G9*200)),0)</f>
        <v>0</v>
      </c>
      <c r="AD9" s="158">
        <f>IF(AND($T9="Rigid",$U9="FBE"),(VLOOKUP($D9,'A-3 TABLE-I PART A'!$B$6:$N$12,5,FALSE)*('A-3 TABLE-II'!$F9*1000+$G9*200)),0)</f>
        <v>0</v>
      </c>
      <c r="AE9" s="158">
        <f>IF(AND($T9="Rigid",$U9="No"),(VLOOKUP($D9,'A-3 TABLE-I PART A'!$B$6:$N$12,6,FALSE)*('A-3 TABLE-II'!$F9*1000+$G9*200)),0)</f>
        <v>0</v>
      </c>
      <c r="AF9" s="158">
        <f>VLOOKUP($D9,'A-3 TABLE-I PART B'!$B$5:$H$11,4,FALSE)*$Q9</f>
        <v>0</v>
      </c>
      <c r="AG9" s="158">
        <f>VLOOKUP($D9,'A-3 TABLE-I PART A'!$B$6:$N$12,7,FALSE)*('A-3 TABLE-II'!$F9*1000+$G9*200)</f>
        <v>0</v>
      </c>
      <c r="AH9" s="158">
        <f>VLOOKUP($D9,'A-3 TABLE-I PART B'!$B$5:$H$11,5,FALSE)*$Q9</f>
        <v>0</v>
      </c>
      <c r="AI9" s="158">
        <f>IF(NOT($U9="LEP")*NOT($U9="No")*NOT(T9="TCP"),VLOOKUP($D9,'A-3 TABLE-I PART A'!$B$6:$N$12,8,FALSE)*('A-3 TABLE-II'!$F9*1000),0)</f>
        <v>0</v>
      </c>
      <c r="AJ9" s="158">
        <f>IF(NOT($U9="FBE")*NOT(T9="TCP"),VLOOKUP($D9,'A-3 TABLE-I PART A'!$B$6:$N$12,9,FALSE)*('A-3 TABLE-II'!$F9*1000),0)</f>
        <v>0</v>
      </c>
      <c r="AK9" s="158">
        <f>VLOOKUP($D9,'A-3 TABLE-I PART A'!$B$6:$N$12,10,FALSE)*'A-3 TABLE-II'!$G9</f>
        <v>0</v>
      </c>
      <c r="AL9" s="158">
        <f>VLOOKUP($D9,'A-3 TABLE-I PART A'!$B$6:$N$12,11,FALSE)*'A-3 TABLE-II'!$L9</f>
        <v>0</v>
      </c>
      <c r="AM9" s="158">
        <f>VLOOKUP($D9,'A-3 TABLE-I PART A'!$B$6:$N$12,12,FALSE)*'A-3 TABLE-II'!$K9</f>
        <v>0</v>
      </c>
      <c r="AN9" s="158">
        <f>VLOOKUP($D9,'A-3 TABLE-I PART B'!$B$5:$H$11,6,FALSE)*$Q9</f>
        <v>0</v>
      </c>
      <c r="AO9" s="158">
        <f>'A-3 TABLE-I PART C'!$E$8</f>
        <v>0</v>
      </c>
      <c r="AP9" s="158">
        <f>VLOOKUP($D9,'A-3 TABLE-I PART B'!$B$5:$H$11,7,FALSE)*$Q9</f>
        <v>0</v>
      </c>
      <c r="AQ9" s="158">
        <f>IF(NOT(O9=0),VLOOKUP($D9,'A-3 TABLE-I PART A'!$B$6:$N$12,13,FALSE)*$O9,0)</f>
        <v>0</v>
      </c>
      <c r="AR9" s="158">
        <f>'A-3 TABLE-I PART C'!$E$5*'A-3 TABLE-II'!$H9</f>
        <v>0</v>
      </c>
      <c r="AS9" s="158">
        <f>'A-3 TABLE-I PART C'!$E$4*'A-3 TABLE-II'!$R9</f>
        <v>0</v>
      </c>
      <c r="AT9" s="183">
        <f>V9*'A-3 TABLE-I PART C'!E$3</f>
        <v>0</v>
      </c>
      <c r="AU9" s="183">
        <v>0</v>
      </c>
      <c r="AV9" s="158">
        <f t="shared" si="0"/>
        <v>0</v>
      </c>
    </row>
    <row r="10" spans="2:49" ht="45" customHeight="1" x14ac:dyDescent="0.25">
      <c r="B10" s="152">
        <v>6</v>
      </c>
      <c r="C10" s="159" t="s">
        <v>400</v>
      </c>
      <c r="D10" s="140">
        <v>6</v>
      </c>
      <c r="E10" s="140">
        <v>168.3</v>
      </c>
      <c r="F10" s="160">
        <v>4.5999999999999996</v>
      </c>
      <c r="G10" s="155">
        <v>2</v>
      </c>
      <c r="H10" s="155">
        <v>2</v>
      </c>
      <c r="I10" s="140" t="s">
        <v>41</v>
      </c>
      <c r="J10" s="140" t="s">
        <v>419</v>
      </c>
      <c r="K10" s="140">
        <v>22</v>
      </c>
      <c r="L10" s="140">
        <v>4</v>
      </c>
      <c r="M10" s="140" t="s">
        <v>420</v>
      </c>
      <c r="N10" s="140" t="s">
        <v>345</v>
      </c>
      <c r="O10" s="137"/>
      <c r="P10" s="156">
        <v>1</v>
      </c>
      <c r="Q10" s="191">
        <v>2</v>
      </c>
      <c r="R10" s="156">
        <v>2</v>
      </c>
      <c r="S10" s="155" t="s">
        <v>389</v>
      </c>
      <c r="T10" s="157" t="s">
        <v>54</v>
      </c>
      <c r="U10" s="140" t="s">
        <v>427</v>
      </c>
      <c r="V10" s="182">
        <v>0</v>
      </c>
      <c r="W10" s="158">
        <f>'A-3 TABLE-I PART C'!E6</f>
        <v>0</v>
      </c>
      <c r="X10" s="158">
        <f>$G10*'A-3 TABLE-I PART C'!$E$7</f>
        <v>0</v>
      </c>
      <c r="Y10" s="158">
        <f>VLOOKUP($D10,'A-3 TABLE-I PART B'!$B$5:$H$11,2,FALSE)*$Q10</f>
        <v>0</v>
      </c>
      <c r="Z10" s="158">
        <f>VLOOKUP($D10,'A-3 TABLE-I PART A'!$B$6:$N$12,2,FALSE)*$F10*1000</f>
        <v>0</v>
      </c>
      <c r="AA10" s="158">
        <f>VLOOKUP($D10,'A-3 TABLE-I PART A'!$B$6:$N$12,3,FALSE)*$G10</f>
        <v>0</v>
      </c>
      <c r="AB10" s="158">
        <f>VLOOKUP($D10,'A-3 TABLE-I PART B'!$B$5:$H$11,3,FALSE)*$Q10</f>
        <v>0</v>
      </c>
      <c r="AC10" s="158">
        <f>IF(AND($T10="Rigid",$U10="LEP"),(VLOOKUP($D10,'A-3 TABLE-I PART A'!$B$6:$N$12,4,FALSE)*($F10*1000+$G10*200)),0)</f>
        <v>0</v>
      </c>
      <c r="AD10" s="158">
        <f>IF(AND($T10="Rigid",$U10="FBE"),(VLOOKUP($D10,'A-3 TABLE-I PART A'!$B$6:$N$12,5,FALSE)*('A-3 TABLE-II'!$F10*1000+$G10*200)),0)</f>
        <v>0</v>
      </c>
      <c r="AE10" s="158">
        <f>IF(AND($T10="Rigid",$U10="No"),(VLOOKUP($D10,'A-3 TABLE-I PART A'!$B$6:$N$12,6,FALSE)*('A-3 TABLE-II'!$F10*1000+$G10*200)),0)</f>
        <v>0</v>
      </c>
      <c r="AF10" s="158">
        <f>VLOOKUP($D10,'A-3 TABLE-I PART B'!$B$5:$H$11,4,FALSE)*$Q10</f>
        <v>0</v>
      </c>
      <c r="AG10" s="158">
        <f>VLOOKUP($D10,'A-3 TABLE-I PART A'!$B$6:$N$12,7,FALSE)*('A-3 TABLE-II'!$F10*1000+$G10*200)</f>
        <v>0</v>
      </c>
      <c r="AH10" s="158">
        <f>VLOOKUP($D10,'A-3 TABLE-I PART B'!$B$5:$H$11,5,FALSE)*$Q10</f>
        <v>0</v>
      </c>
      <c r="AI10" s="158">
        <f>IF(NOT($U10="LEP")*NOT($U10="No")*NOT(T10="TCP"),VLOOKUP($D10,'A-3 TABLE-I PART A'!$B$6:$N$12,8,FALSE)*('A-3 TABLE-II'!$F10*1000),0)</f>
        <v>0</v>
      </c>
      <c r="AJ10" s="158">
        <f>IF(NOT($U10="FBE")*NOT(T10="TCP"),VLOOKUP($D10,'A-3 TABLE-I PART A'!$B$6:$N$12,9,FALSE)*('A-3 TABLE-II'!$F10*1000),0)</f>
        <v>0</v>
      </c>
      <c r="AK10" s="158">
        <f>VLOOKUP($D10,'A-3 TABLE-I PART A'!$B$6:$N$12,10,FALSE)*'A-3 TABLE-II'!$G10</f>
        <v>0</v>
      </c>
      <c r="AL10" s="158">
        <f>VLOOKUP($D10,'A-3 TABLE-I PART A'!$B$6:$N$12,11,FALSE)*'A-3 TABLE-II'!$L10</f>
        <v>0</v>
      </c>
      <c r="AM10" s="158">
        <f>VLOOKUP($D10,'A-3 TABLE-I PART A'!$B$6:$N$12,12,FALSE)*'A-3 TABLE-II'!$K10</f>
        <v>0</v>
      </c>
      <c r="AN10" s="158">
        <f>VLOOKUP($D10,'A-3 TABLE-I PART B'!$B$5:$H$11,6,FALSE)*$Q10</f>
        <v>0</v>
      </c>
      <c r="AO10" s="158">
        <f>'A-3 TABLE-I PART C'!$E$8</f>
        <v>0</v>
      </c>
      <c r="AP10" s="158">
        <f>VLOOKUP($D10,'A-3 TABLE-I PART B'!$B$5:$H$11,7,FALSE)*$Q10</f>
        <v>0</v>
      </c>
      <c r="AQ10" s="158">
        <f>IF(NOT(O10=0),VLOOKUP($D10,'A-3 TABLE-I PART A'!$B$6:$N$12,13,FALSE)*$O10,0)</f>
        <v>0</v>
      </c>
      <c r="AR10" s="158">
        <f>'A-3 TABLE-I PART C'!$E$5*'A-3 TABLE-II'!$H10</f>
        <v>0</v>
      </c>
      <c r="AS10" s="158">
        <f>'A-3 TABLE-I PART C'!$E$4*'A-3 TABLE-II'!$R10</f>
        <v>0</v>
      </c>
      <c r="AT10" s="183">
        <f>V10*'A-3 TABLE-I PART C'!E$3</f>
        <v>0</v>
      </c>
      <c r="AU10" s="183">
        <v>0</v>
      </c>
      <c r="AV10" s="158">
        <f t="shared" si="0"/>
        <v>0</v>
      </c>
    </row>
    <row r="11" spans="2:49" ht="45" customHeight="1" x14ac:dyDescent="0.25">
      <c r="B11" s="152">
        <v>7</v>
      </c>
      <c r="C11" s="159" t="s">
        <v>401</v>
      </c>
      <c r="D11" s="140">
        <v>6</v>
      </c>
      <c r="E11" s="140">
        <v>168.3</v>
      </c>
      <c r="F11" s="160">
        <v>2</v>
      </c>
      <c r="G11" s="155">
        <v>2</v>
      </c>
      <c r="H11" s="155">
        <v>2</v>
      </c>
      <c r="I11" s="140" t="s">
        <v>41</v>
      </c>
      <c r="J11" s="140" t="s">
        <v>419</v>
      </c>
      <c r="K11" s="140">
        <v>20</v>
      </c>
      <c r="L11" s="140">
        <v>2</v>
      </c>
      <c r="M11" s="140" t="s">
        <v>420</v>
      </c>
      <c r="N11" s="140" t="s">
        <v>345</v>
      </c>
      <c r="O11" s="137"/>
      <c r="P11" s="156">
        <v>1</v>
      </c>
      <c r="Q11" s="191">
        <v>2</v>
      </c>
      <c r="R11" s="156">
        <v>2</v>
      </c>
      <c r="S11" s="155" t="s">
        <v>389</v>
      </c>
      <c r="T11" s="157" t="s">
        <v>54</v>
      </c>
      <c r="U11" s="140" t="s">
        <v>427</v>
      </c>
      <c r="V11" s="182">
        <v>0</v>
      </c>
      <c r="W11" s="158">
        <f>'A-3 TABLE-I PART C'!E6</f>
        <v>0</v>
      </c>
      <c r="X11" s="158">
        <f>$G11*'A-3 TABLE-I PART C'!$E$7</f>
        <v>0</v>
      </c>
      <c r="Y11" s="158">
        <f>VLOOKUP($D11,'A-3 TABLE-I PART B'!$B$5:$H$11,2,FALSE)*$Q11</f>
        <v>0</v>
      </c>
      <c r="Z11" s="158">
        <f>VLOOKUP($D11,'A-3 TABLE-I PART A'!$B$6:$N$12,2,FALSE)*$F11*1000</f>
        <v>0</v>
      </c>
      <c r="AA11" s="158">
        <f>VLOOKUP($D11,'A-3 TABLE-I PART A'!$B$6:$N$12,3,FALSE)*$G11</f>
        <v>0</v>
      </c>
      <c r="AB11" s="158">
        <f>VLOOKUP($D11,'A-3 TABLE-I PART B'!$B$5:$H$11,3,FALSE)*$Q11</f>
        <v>0</v>
      </c>
      <c r="AC11" s="158">
        <f>IF(AND($T11="Rigid",$U11="LEP"),(VLOOKUP($D11,'A-3 TABLE-I PART A'!$B$6:$N$12,4,FALSE)*($F11*1000+$G11*200)),0)</f>
        <v>0</v>
      </c>
      <c r="AD11" s="158">
        <f>IF(AND($T11="Rigid",$U11="FBE"),(VLOOKUP($D11,'A-3 TABLE-I PART A'!$B$6:$N$12,5,FALSE)*('A-3 TABLE-II'!$F11*1000+$G11*200)),0)</f>
        <v>0</v>
      </c>
      <c r="AE11" s="158">
        <f>IF(AND($T11="Rigid",$U11="No"),(VLOOKUP($D11,'A-3 TABLE-I PART A'!$B$6:$N$12,6,FALSE)*('A-3 TABLE-II'!$F11*1000+$G11*200)),0)</f>
        <v>0</v>
      </c>
      <c r="AF11" s="158">
        <f>VLOOKUP($D11,'A-3 TABLE-I PART B'!$B$5:$H$11,4,FALSE)*$Q11</f>
        <v>0</v>
      </c>
      <c r="AG11" s="158">
        <f>VLOOKUP($D11,'A-3 TABLE-I PART A'!$B$6:$N$12,7,FALSE)*('A-3 TABLE-II'!$F11*1000+$G11*200)</f>
        <v>0</v>
      </c>
      <c r="AH11" s="158">
        <f>VLOOKUP($D11,'A-3 TABLE-I PART B'!$B$5:$H$11,5,FALSE)*$Q11</f>
        <v>0</v>
      </c>
      <c r="AI11" s="158">
        <f>IF(NOT($U11="LEP")*NOT($U11="No")*NOT(T11="TCP"),VLOOKUP($D11,'A-3 TABLE-I PART A'!$B$6:$N$12,8,FALSE)*('A-3 TABLE-II'!$F11*1000),0)</f>
        <v>0</v>
      </c>
      <c r="AJ11" s="158">
        <f>IF(NOT($U11="FBE")*NOT(T11="TCP"),VLOOKUP($D11,'A-3 TABLE-I PART A'!$B$6:$N$12,9,FALSE)*('A-3 TABLE-II'!$F11*1000),0)</f>
        <v>0</v>
      </c>
      <c r="AK11" s="158">
        <f>VLOOKUP($D11,'A-3 TABLE-I PART A'!$B$6:$N$12,10,FALSE)*'A-3 TABLE-II'!$G11</f>
        <v>0</v>
      </c>
      <c r="AL11" s="158">
        <f>VLOOKUP($D11,'A-3 TABLE-I PART A'!$B$6:$N$12,11,FALSE)*'A-3 TABLE-II'!$L11</f>
        <v>0</v>
      </c>
      <c r="AM11" s="158">
        <f>VLOOKUP($D11,'A-3 TABLE-I PART A'!$B$6:$N$12,12,FALSE)*'A-3 TABLE-II'!$K11</f>
        <v>0</v>
      </c>
      <c r="AN11" s="158">
        <f>VLOOKUP($D11,'A-3 TABLE-I PART B'!$B$5:$H$11,6,FALSE)*$Q11</f>
        <v>0</v>
      </c>
      <c r="AO11" s="158">
        <f>'A-3 TABLE-I PART C'!$E$8</f>
        <v>0</v>
      </c>
      <c r="AP11" s="158">
        <f>VLOOKUP($D11,'A-3 TABLE-I PART B'!$B$5:$H$11,7,FALSE)*$Q11</f>
        <v>0</v>
      </c>
      <c r="AQ11" s="158">
        <f>IF(NOT(O11=0),VLOOKUP($D11,'A-3 TABLE-I PART A'!$B$6:$N$12,13,FALSE)*$O11,0)</f>
        <v>0</v>
      </c>
      <c r="AR11" s="158">
        <f>'A-3 TABLE-I PART C'!$E$5*'A-3 TABLE-II'!$H11</f>
        <v>0</v>
      </c>
      <c r="AS11" s="158">
        <f>'A-3 TABLE-I PART C'!$E$4*'A-3 TABLE-II'!$R11</f>
        <v>0</v>
      </c>
      <c r="AT11" s="183">
        <f>V11*'A-3 TABLE-I PART C'!E$3</f>
        <v>0</v>
      </c>
      <c r="AU11" s="183">
        <v>0</v>
      </c>
      <c r="AV11" s="158">
        <f t="shared" si="0"/>
        <v>0</v>
      </c>
    </row>
    <row r="12" spans="2:49" ht="45" customHeight="1" x14ac:dyDescent="0.25">
      <c r="B12" s="152">
        <v>8</v>
      </c>
      <c r="C12" s="159" t="s">
        <v>402</v>
      </c>
      <c r="D12" s="140">
        <v>6</v>
      </c>
      <c r="E12" s="140">
        <v>168.3</v>
      </c>
      <c r="F12" s="160">
        <v>3.8</v>
      </c>
      <c r="G12" s="155">
        <v>2</v>
      </c>
      <c r="H12" s="161">
        <v>2</v>
      </c>
      <c r="I12" s="140" t="s">
        <v>41</v>
      </c>
      <c r="J12" s="140" t="s">
        <v>419</v>
      </c>
      <c r="K12" s="140">
        <v>8</v>
      </c>
      <c r="L12" s="140">
        <v>4</v>
      </c>
      <c r="M12" s="140" t="s">
        <v>421</v>
      </c>
      <c r="N12" s="140" t="s">
        <v>345</v>
      </c>
      <c r="O12" s="137"/>
      <c r="P12" s="156">
        <v>1</v>
      </c>
      <c r="Q12" s="191">
        <v>2</v>
      </c>
      <c r="R12" s="156">
        <v>2</v>
      </c>
      <c r="S12" s="155" t="s">
        <v>389</v>
      </c>
      <c r="T12" s="157" t="s">
        <v>54</v>
      </c>
      <c r="U12" s="140" t="s">
        <v>427</v>
      </c>
      <c r="V12" s="182">
        <v>0</v>
      </c>
      <c r="W12" s="158">
        <f>'A-3 TABLE-I PART C'!E6</f>
        <v>0</v>
      </c>
      <c r="X12" s="158">
        <f>$G12*'A-3 TABLE-I PART C'!$E$7</f>
        <v>0</v>
      </c>
      <c r="Y12" s="158">
        <f>VLOOKUP($D12,'A-3 TABLE-I PART B'!$B$5:$H$11,2,FALSE)*$Q12</f>
        <v>0</v>
      </c>
      <c r="Z12" s="158">
        <f>VLOOKUP($D12,'A-3 TABLE-I PART A'!$B$6:$N$12,2,FALSE)*$F12*1000</f>
        <v>0</v>
      </c>
      <c r="AA12" s="158">
        <f>VLOOKUP($D12,'A-3 TABLE-I PART A'!$B$6:$N$12,3,FALSE)*$G12</f>
        <v>0</v>
      </c>
      <c r="AB12" s="158">
        <f>VLOOKUP($D12,'A-3 TABLE-I PART B'!$B$5:$H$11,3,FALSE)*$Q12</f>
        <v>0</v>
      </c>
      <c r="AC12" s="158">
        <f>IF(AND($T12="Rigid",$U12="LEP"),(VLOOKUP($D12,'A-3 TABLE-I PART A'!$B$6:$N$12,4,FALSE)*($F12*1000+$G12*200)),0)</f>
        <v>0</v>
      </c>
      <c r="AD12" s="158">
        <f>IF(AND($T12="Rigid",$U12="FBE"),(VLOOKUP($D12,'A-3 TABLE-I PART A'!$B$6:$N$12,5,FALSE)*('A-3 TABLE-II'!$F12*1000+$G12*200)),0)</f>
        <v>0</v>
      </c>
      <c r="AE12" s="158">
        <f>IF(AND($T12="Rigid",$U12="No"),(VLOOKUP($D12,'A-3 TABLE-I PART A'!$B$6:$N$12,6,FALSE)*('A-3 TABLE-II'!$F12*1000+$G12*200)),0)</f>
        <v>0</v>
      </c>
      <c r="AF12" s="158">
        <f>VLOOKUP($D12,'A-3 TABLE-I PART B'!$B$5:$H$11,4,FALSE)*$Q12</f>
        <v>0</v>
      </c>
      <c r="AG12" s="158">
        <f>VLOOKUP($D12,'A-3 TABLE-I PART A'!$B$6:$N$12,7,FALSE)*('A-3 TABLE-II'!$F12*1000+$G12*200)</f>
        <v>0</v>
      </c>
      <c r="AH12" s="158">
        <f>VLOOKUP($D12,'A-3 TABLE-I PART B'!$B$5:$H$11,5,FALSE)*$Q12</f>
        <v>0</v>
      </c>
      <c r="AI12" s="158">
        <f>IF(NOT($U12="LEP")*NOT($U12="No")*NOT(T12="TCP"),VLOOKUP($D12,'A-3 TABLE-I PART A'!$B$6:$N$12,8,FALSE)*('A-3 TABLE-II'!$F12*1000),0)</f>
        <v>0</v>
      </c>
      <c r="AJ12" s="158">
        <f>IF(NOT($U12="FBE")*NOT(T12="TCP"),VLOOKUP($D12,'A-3 TABLE-I PART A'!$B$6:$N$12,9,FALSE)*('A-3 TABLE-II'!$F12*1000),0)</f>
        <v>0</v>
      </c>
      <c r="AK12" s="158">
        <f>VLOOKUP($D12,'A-3 TABLE-I PART A'!$B$6:$N$12,10,FALSE)*'A-3 TABLE-II'!$G12</f>
        <v>0</v>
      </c>
      <c r="AL12" s="158">
        <f>VLOOKUP($D12,'A-3 TABLE-I PART A'!$B$6:$N$12,11,FALSE)*'A-3 TABLE-II'!$L12</f>
        <v>0</v>
      </c>
      <c r="AM12" s="158">
        <f>VLOOKUP($D12,'A-3 TABLE-I PART A'!$B$6:$N$12,12,FALSE)*'A-3 TABLE-II'!$K12</f>
        <v>0</v>
      </c>
      <c r="AN12" s="158">
        <f>VLOOKUP($D12,'A-3 TABLE-I PART B'!$B$5:$H$11,6,FALSE)*$Q12</f>
        <v>0</v>
      </c>
      <c r="AO12" s="158">
        <f>'A-3 TABLE-I PART C'!$E$8</f>
        <v>0</v>
      </c>
      <c r="AP12" s="158">
        <f>VLOOKUP($D12,'A-3 TABLE-I PART B'!$B$5:$H$11,7,FALSE)*$Q12</f>
        <v>0</v>
      </c>
      <c r="AQ12" s="158">
        <f>IF(NOT(O12=0),VLOOKUP($D12,'A-3 TABLE-I PART A'!$B$6:$N$12,13,FALSE)*$O12,0)</f>
        <v>0</v>
      </c>
      <c r="AR12" s="158">
        <f>'A-3 TABLE-I PART C'!$E$5*'A-3 TABLE-II'!$H12</f>
        <v>0</v>
      </c>
      <c r="AS12" s="158">
        <f>'A-3 TABLE-I PART C'!$E$4*'A-3 TABLE-II'!$R12</f>
        <v>0</v>
      </c>
      <c r="AT12" s="183">
        <f>V12*'A-3 TABLE-I PART C'!E$3</f>
        <v>0</v>
      </c>
      <c r="AU12" s="183">
        <v>0</v>
      </c>
      <c r="AV12" s="158">
        <f t="shared" si="0"/>
        <v>0</v>
      </c>
    </row>
    <row r="13" spans="2:49" ht="45" customHeight="1" x14ac:dyDescent="0.25">
      <c r="B13" s="152">
        <v>9</v>
      </c>
      <c r="C13" s="159" t="s">
        <v>403</v>
      </c>
      <c r="D13" s="153">
        <v>6</v>
      </c>
      <c r="E13" s="154">
        <v>168.3</v>
      </c>
      <c r="F13" s="160">
        <v>3.698</v>
      </c>
      <c r="G13" s="155">
        <v>2</v>
      </c>
      <c r="H13" s="155">
        <v>2</v>
      </c>
      <c r="I13" s="140" t="s">
        <v>43</v>
      </c>
      <c r="J13" s="140" t="s">
        <v>418</v>
      </c>
      <c r="K13" s="140">
        <v>22</v>
      </c>
      <c r="L13" s="140">
        <v>4</v>
      </c>
      <c r="M13" s="140" t="s">
        <v>422</v>
      </c>
      <c r="N13" s="140" t="s">
        <v>345</v>
      </c>
      <c r="O13" s="137"/>
      <c r="P13" s="156">
        <v>1</v>
      </c>
      <c r="Q13" s="191">
        <v>2</v>
      </c>
      <c r="R13" s="156">
        <v>2</v>
      </c>
      <c r="S13" s="155" t="s">
        <v>0</v>
      </c>
      <c r="T13" s="157" t="s">
        <v>54</v>
      </c>
      <c r="U13" s="140" t="s">
        <v>429</v>
      </c>
      <c r="V13" s="182">
        <v>0</v>
      </c>
      <c r="W13" s="158">
        <f>'A-3 TABLE-I PART C'!E6</f>
        <v>0</v>
      </c>
      <c r="X13" s="158">
        <f>$G13*'A-3 TABLE-I PART C'!$E$7</f>
        <v>0</v>
      </c>
      <c r="Y13" s="158">
        <f>VLOOKUP($D13,'A-3 TABLE-I PART B'!$B$5:$H$11,2,FALSE)*$Q13</f>
        <v>0</v>
      </c>
      <c r="Z13" s="158">
        <f>VLOOKUP($D13,'A-3 TABLE-I PART A'!$B$6:$N$12,2,FALSE)*$F13*1000</f>
        <v>0</v>
      </c>
      <c r="AA13" s="158">
        <f>VLOOKUP($D13,'A-3 TABLE-I PART A'!$B$6:$N$12,3,FALSE)*$G13</f>
        <v>0</v>
      </c>
      <c r="AB13" s="158">
        <f>VLOOKUP($D13,'A-3 TABLE-I PART B'!$B$5:$H$11,3,FALSE)*$Q13</f>
        <v>0</v>
      </c>
      <c r="AC13" s="158">
        <f>IF(AND($T13="Rigid",$U13="LEP"),(VLOOKUP($D13,'A-3 TABLE-I PART A'!$B$6:$N$12,4,FALSE)*($F13*1000+$G13*200)),0)</f>
        <v>0</v>
      </c>
      <c r="AD13" s="158">
        <f>IF(AND($T13="Rigid",$U13="FBE"),(VLOOKUP($D13,'A-3 TABLE-I PART A'!$B$6:$N$12,5,FALSE)*('A-3 TABLE-II'!$F13*1000+$G13*200)),0)</f>
        <v>0</v>
      </c>
      <c r="AE13" s="158">
        <f>IF(AND($T13="Rigid",$U13="No"),(VLOOKUP($D13,'A-3 TABLE-I PART A'!$B$6:$N$12,6,FALSE)*('A-3 TABLE-II'!$F13*1000+$G13*200)),0)</f>
        <v>0</v>
      </c>
      <c r="AF13" s="158">
        <f>VLOOKUP($D13,'A-3 TABLE-I PART B'!$B$5:$H$11,4,FALSE)*$Q13</f>
        <v>0</v>
      </c>
      <c r="AG13" s="158">
        <f>VLOOKUP($D13,'A-3 TABLE-I PART A'!$B$6:$N$12,7,FALSE)*('A-3 TABLE-II'!$F13*1000+$G13*200)</f>
        <v>0</v>
      </c>
      <c r="AH13" s="158">
        <f>VLOOKUP($D13,'A-3 TABLE-I PART B'!$B$5:$H$11,5,FALSE)*$Q13</f>
        <v>0</v>
      </c>
      <c r="AI13" s="158">
        <f>IF(NOT($U13="LEP")*NOT($U13="No")*NOT(T13="TCP"),VLOOKUP($D13,'A-3 TABLE-I PART A'!$B$6:$N$12,8,FALSE)*('A-3 TABLE-II'!$F13*1000),0)</f>
        <v>0</v>
      </c>
      <c r="AJ13" s="158">
        <f>IF(NOT($U13="FBE")*NOT(T13="TCP"),VLOOKUP($D13,'A-3 TABLE-I PART A'!$B$6:$N$12,9,FALSE)*('A-3 TABLE-II'!$F13*1000),0)</f>
        <v>0</v>
      </c>
      <c r="AK13" s="158">
        <f>VLOOKUP($D13,'A-3 TABLE-I PART A'!$B$6:$N$12,10,FALSE)*'A-3 TABLE-II'!$G13</f>
        <v>0</v>
      </c>
      <c r="AL13" s="158">
        <f>VLOOKUP($D13,'A-3 TABLE-I PART A'!$B$6:$N$12,11,FALSE)*'A-3 TABLE-II'!$L13</f>
        <v>0</v>
      </c>
      <c r="AM13" s="158">
        <f>VLOOKUP($D13,'A-3 TABLE-I PART A'!$B$6:$N$12,12,FALSE)*'A-3 TABLE-II'!$K13</f>
        <v>0</v>
      </c>
      <c r="AN13" s="158">
        <f>VLOOKUP($D13,'A-3 TABLE-I PART B'!$B$5:$H$11,6,FALSE)*$Q13</f>
        <v>0</v>
      </c>
      <c r="AO13" s="158">
        <f>'A-3 TABLE-I PART C'!$E$8</f>
        <v>0</v>
      </c>
      <c r="AP13" s="158">
        <f>VLOOKUP($D13,'A-3 TABLE-I PART B'!$B$5:$H$11,7,FALSE)*$Q13</f>
        <v>0</v>
      </c>
      <c r="AQ13" s="158">
        <f>IF(NOT(O13=0),VLOOKUP($D13,'A-3 TABLE-I PART A'!$B$6:$N$12,13,FALSE)*$O13,0)</f>
        <v>0</v>
      </c>
      <c r="AR13" s="158">
        <f>'A-3 TABLE-I PART C'!$E$5*'A-3 TABLE-II'!$H13</f>
        <v>0</v>
      </c>
      <c r="AS13" s="158">
        <f>'A-3 TABLE-I PART C'!$E$4*'A-3 TABLE-II'!$R13</f>
        <v>0</v>
      </c>
      <c r="AT13" s="183">
        <f>V13*'A-3 TABLE-I PART C'!E$3</f>
        <v>0</v>
      </c>
      <c r="AU13" s="183">
        <v>0</v>
      </c>
      <c r="AV13" s="158">
        <f t="shared" si="0"/>
        <v>0</v>
      </c>
    </row>
    <row r="14" spans="2:49" ht="45" customHeight="1" x14ac:dyDescent="0.25">
      <c r="B14" s="152">
        <v>10</v>
      </c>
      <c r="C14" s="159" t="s">
        <v>404</v>
      </c>
      <c r="D14" s="153">
        <v>6</v>
      </c>
      <c r="E14" s="154">
        <v>168.3</v>
      </c>
      <c r="F14" s="160">
        <v>4.8570000000000002</v>
      </c>
      <c r="G14" s="155">
        <v>2</v>
      </c>
      <c r="H14" s="155">
        <v>2</v>
      </c>
      <c r="I14" s="140" t="s">
        <v>43</v>
      </c>
      <c r="J14" s="140" t="s">
        <v>418</v>
      </c>
      <c r="K14" s="140">
        <v>8</v>
      </c>
      <c r="L14" s="140">
        <v>5</v>
      </c>
      <c r="M14" s="140" t="s">
        <v>421</v>
      </c>
      <c r="N14" s="140" t="s">
        <v>345</v>
      </c>
      <c r="O14" s="137"/>
      <c r="P14" s="156">
        <v>1</v>
      </c>
      <c r="Q14" s="191">
        <v>2</v>
      </c>
      <c r="R14" s="156">
        <v>2</v>
      </c>
      <c r="S14" s="155" t="s">
        <v>0</v>
      </c>
      <c r="T14" s="157" t="s">
        <v>54</v>
      </c>
      <c r="U14" s="140" t="s">
        <v>429</v>
      </c>
      <c r="V14" s="182">
        <v>0</v>
      </c>
      <c r="W14" s="158">
        <f>'A-3 TABLE-I PART C'!E6</f>
        <v>0</v>
      </c>
      <c r="X14" s="158">
        <f>$G14*'A-3 TABLE-I PART C'!$E$7</f>
        <v>0</v>
      </c>
      <c r="Y14" s="158">
        <f>VLOOKUP($D14,'A-3 TABLE-I PART B'!$B$5:$H$11,2,FALSE)*$Q14</f>
        <v>0</v>
      </c>
      <c r="Z14" s="158">
        <f>VLOOKUP($D14,'A-3 TABLE-I PART A'!$B$6:$N$12,2,FALSE)*$F14*1000</f>
        <v>0</v>
      </c>
      <c r="AA14" s="158">
        <f>VLOOKUP($D14,'A-3 TABLE-I PART A'!$B$6:$N$12,3,FALSE)*$G14</f>
        <v>0</v>
      </c>
      <c r="AB14" s="158">
        <f>VLOOKUP($D14,'A-3 TABLE-I PART B'!$B$5:$H$11,3,FALSE)*$Q14</f>
        <v>0</v>
      </c>
      <c r="AC14" s="158">
        <f>IF(AND($T14="Rigid",$U14="LEP"),(VLOOKUP($D14,'A-3 TABLE-I PART A'!$B$6:$N$12,4,FALSE)*($F14*1000+$G14*200)),0)</f>
        <v>0</v>
      </c>
      <c r="AD14" s="158">
        <f>IF(AND($T14="Rigid",$U14="FBE"),(VLOOKUP($D14,'A-3 TABLE-I PART A'!$B$6:$N$12,5,FALSE)*('A-3 TABLE-II'!$F14*1000+$G14*200)),0)</f>
        <v>0</v>
      </c>
      <c r="AE14" s="158">
        <f>IF(AND($T14="Rigid",$U14="No"),(VLOOKUP($D14,'A-3 TABLE-I PART A'!$B$6:$N$12,6,FALSE)*('A-3 TABLE-II'!$F14*1000+$G14*200)),0)</f>
        <v>0</v>
      </c>
      <c r="AF14" s="158">
        <f>VLOOKUP($D14,'A-3 TABLE-I PART B'!$B$5:$H$11,4,FALSE)*$Q14</f>
        <v>0</v>
      </c>
      <c r="AG14" s="158">
        <f>VLOOKUP($D14,'A-3 TABLE-I PART A'!$B$6:$N$12,7,FALSE)*('A-3 TABLE-II'!$F14*1000+$G14*200)</f>
        <v>0</v>
      </c>
      <c r="AH14" s="158">
        <f>VLOOKUP($D14,'A-3 TABLE-I PART B'!$B$5:$H$11,5,FALSE)*$Q14</f>
        <v>0</v>
      </c>
      <c r="AI14" s="158">
        <f>IF(NOT($U14="LEP")*NOT($U14="No")*NOT(T14="TCP"),VLOOKUP($D14,'A-3 TABLE-I PART A'!$B$6:$N$12,8,FALSE)*('A-3 TABLE-II'!$F14*1000),0)</f>
        <v>0</v>
      </c>
      <c r="AJ14" s="158">
        <f>IF(NOT($U14="FBE")*NOT(T14="TCP"),VLOOKUP($D14,'A-3 TABLE-I PART A'!$B$6:$N$12,9,FALSE)*('A-3 TABLE-II'!$F14*1000),0)</f>
        <v>0</v>
      </c>
      <c r="AK14" s="158">
        <f>VLOOKUP($D14,'A-3 TABLE-I PART A'!$B$6:$N$12,10,FALSE)*'A-3 TABLE-II'!$G14</f>
        <v>0</v>
      </c>
      <c r="AL14" s="158">
        <f>VLOOKUP($D14,'A-3 TABLE-I PART A'!$B$6:$N$12,11,FALSE)*'A-3 TABLE-II'!$L14</f>
        <v>0</v>
      </c>
      <c r="AM14" s="158">
        <f>VLOOKUP($D14,'A-3 TABLE-I PART A'!$B$6:$N$12,12,FALSE)*'A-3 TABLE-II'!$K14</f>
        <v>0</v>
      </c>
      <c r="AN14" s="158">
        <f>VLOOKUP($D14,'A-3 TABLE-I PART B'!$B$5:$H$11,6,FALSE)*$Q14</f>
        <v>0</v>
      </c>
      <c r="AO14" s="158">
        <f>'A-3 TABLE-I PART C'!$E$8</f>
        <v>0</v>
      </c>
      <c r="AP14" s="158">
        <f>VLOOKUP($D14,'A-3 TABLE-I PART B'!$B$5:$H$11,7,FALSE)*$Q14</f>
        <v>0</v>
      </c>
      <c r="AQ14" s="158">
        <f>IF(NOT(O14=0),VLOOKUP($D14,'A-3 TABLE-I PART A'!$B$6:$N$12,13,FALSE)*$O14,0)</f>
        <v>0</v>
      </c>
      <c r="AR14" s="158">
        <f>'A-3 TABLE-I PART C'!$E$5*'A-3 TABLE-II'!$H14</f>
        <v>0</v>
      </c>
      <c r="AS14" s="158">
        <f>'A-3 TABLE-I PART C'!$E$4*'A-3 TABLE-II'!$R14</f>
        <v>0</v>
      </c>
      <c r="AT14" s="183">
        <f>V14*'A-3 TABLE-I PART C'!E$3</f>
        <v>0</v>
      </c>
      <c r="AU14" s="183">
        <v>0</v>
      </c>
      <c r="AV14" s="158">
        <f t="shared" si="0"/>
        <v>0</v>
      </c>
    </row>
    <row r="15" spans="2:49" ht="79.5" customHeight="1" x14ac:dyDescent="0.25">
      <c r="B15" s="152">
        <v>11</v>
      </c>
      <c r="C15" s="162" t="s">
        <v>405</v>
      </c>
      <c r="D15" s="163">
        <v>6</v>
      </c>
      <c r="E15" s="162">
        <v>168.3</v>
      </c>
      <c r="F15" s="174">
        <v>0.1</v>
      </c>
      <c r="G15" s="155">
        <v>0</v>
      </c>
      <c r="H15" s="155">
        <v>0</v>
      </c>
      <c r="I15" s="162" t="s">
        <v>41</v>
      </c>
      <c r="J15" s="162" t="s">
        <v>419</v>
      </c>
      <c r="K15" s="138"/>
      <c r="L15" s="138"/>
      <c r="M15" s="162" t="s">
        <v>42</v>
      </c>
      <c r="N15" s="164" t="s">
        <v>425</v>
      </c>
      <c r="O15" s="137"/>
      <c r="P15" s="156">
        <v>1</v>
      </c>
      <c r="Q15" s="191">
        <v>0</v>
      </c>
      <c r="R15" s="156">
        <v>0</v>
      </c>
      <c r="S15" s="155" t="s">
        <v>389</v>
      </c>
      <c r="T15" s="157" t="s">
        <v>54</v>
      </c>
      <c r="U15" s="163" t="s">
        <v>427</v>
      </c>
      <c r="V15" s="182">
        <v>0</v>
      </c>
      <c r="W15" s="158">
        <v>0</v>
      </c>
      <c r="X15" s="158">
        <f>$G15*'A-3 TABLE-I PART C'!$E$7</f>
        <v>0</v>
      </c>
      <c r="Y15" s="158">
        <f>VLOOKUP($D15,'A-3 TABLE-I PART B'!$B$5:$H$11,2,FALSE)*$Q15</f>
        <v>0</v>
      </c>
      <c r="Z15" s="158">
        <f>VLOOKUP($D15,'A-3 TABLE-I PART A'!$B$6:$N$12,2,FALSE)*$F15*1000</f>
        <v>0</v>
      </c>
      <c r="AA15" s="158">
        <f>VLOOKUP($D15,'A-3 TABLE-I PART A'!$B$6:$N$12,3,FALSE)*$G15</f>
        <v>0</v>
      </c>
      <c r="AB15" s="158">
        <f>VLOOKUP($D15,'A-3 TABLE-I PART B'!$B$5:$H$11,3,FALSE)*$Q15</f>
        <v>0</v>
      </c>
      <c r="AC15" s="158">
        <f>IF(AND($T15="Rigid",$U15="LEP"),(VLOOKUP($D15,'A-3 TABLE-I PART A'!$B$6:$N$12,4,FALSE)*($F15*1000+$G15*200)),0)</f>
        <v>0</v>
      </c>
      <c r="AD15" s="158">
        <f>IF(AND($T15="Rigid",$U15="FBE"),(VLOOKUP($D15,'A-3 TABLE-I PART A'!$B$6:$N$12,5,FALSE)*('A-3 TABLE-II'!$F15*1000+$G15*200)),0)</f>
        <v>0</v>
      </c>
      <c r="AE15" s="158">
        <f>IF(AND($T15="Rigid",$U15="No"),(VLOOKUP($D15,'A-3 TABLE-I PART A'!$B$6:$N$12,6,FALSE)*('A-3 TABLE-II'!$F15*1000+$G15*200)),0)</f>
        <v>0</v>
      </c>
      <c r="AF15" s="158">
        <f>VLOOKUP($D15,'A-3 TABLE-I PART B'!$B$5:$H$11,4,FALSE)*$Q15</f>
        <v>0</v>
      </c>
      <c r="AG15" s="158">
        <f>VLOOKUP($D15,'A-3 TABLE-I PART A'!$B$6:$N$12,7,FALSE)*('A-3 TABLE-II'!$F15*1000+$G15*200)</f>
        <v>0</v>
      </c>
      <c r="AH15" s="158">
        <f>VLOOKUP($D15,'A-3 TABLE-I PART B'!$B$5:$H$11,5,FALSE)*$Q15</f>
        <v>0</v>
      </c>
      <c r="AI15" s="158">
        <f>IF(NOT($U15="LEP")*NOT($U15="No")*NOT(T15="TCP"),VLOOKUP($D15,'A-3 TABLE-I PART A'!$B$6:$N$12,8,FALSE)*('A-3 TABLE-II'!$F15*1000),0)</f>
        <v>0</v>
      </c>
      <c r="AJ15" s="158">
        <v>0</v>
      </c>
      <c r="AK15" s="158">
        <f>VLOOKUP($D15,'A-3 TABLE-I PART A'!$B$6:$N$12,10,FALSE)*'A-3 TABLE-II'!$G15</f>
        <v>0</v>
      </c>
      <c r="AL15" s="158">
        <f>VLOOKUP($D15,'A-3 TABLE-I PART A'!$B$6:$N$12,11,FALSE)*'A-3 TABLE-II'!$L15</f>
        <v>0</v>
      </c>
      <c r="AM15" s="158">
        <f>VLOOKUP($D15,'A-3 TABLE-I PART A'!$B$6:$N$12,12,FALSE)*'A-3 TABLE-II'!$K15</f>
        <v>0</v>
      </c>
      <c r="AN15" s="158">
        <f>VLOOKUP($D15,'A-3 TABLE-I PART B'!$B$5:$H$11,6,FALSE)*$Q15</f>
        <v>0</v>
      </c>
      <c r="AO15" s="158">
        <f>'A-3 TABLE-I PART C'!$E$8</f>
        <v>0</v>
      </c>
      <c r="AP15" s="158">
        <f>VLOOKUP($D15,'A-3 TABLE-I PART B'!$B$5:$H$11,7,FALSE)*$Q15</f>
        <v>0</v>
      </c>
      <c r="AQ15" s="158">
        <f>IF(NOT(O15=0),VLOOKUP($D15,'A-3 TABLE-I PART A'!$B$6:$N$12,13,FALSE)*$O15,0)</f>
        <v>0</v>
      </c>
      <c r="AR15" s="158">
        <f>'A-3 TABLE-I PART C'!$E$5*'A-3 TABLE-II'!$H15</f>
        <v>0</v>
      </c>
      <c r="AS15" s="158">
        <f>'A-3 TABLE-I PART C'!$E$4*'A-3 TABLE-II'!$R15</f>
        <v>0</v>
      </c>
      <c r="AT15" s="183">
        <f>V15*'A-3 TABLE-I PART C'!E$3</f>
        <v>0</v>
      </c>
      <c r="AU15" s="183">
        <v>0</v>
      </c>
      <c r="AV15" s="158">
        <f t="shared" si="0"/>
        <v>0</v>
      </c>
    </row>
    <row r="16" spans="2:49" ht="45" customHeight="1" x14ac:dyDescent="0.25">
      <c r="B16" s="152">
        <v>12</v>
      </c>
      <c r="C16" s="159" t="s">
        <v>459</v>
      </c>
      <c r="D16" s="140">
        <v>8</v>
      </c>
      <c r="E16" s="140">
        <v>219.1</v>
      </c>
      <c r="F16" s="160">
        <v>5.4</v>
      </c>
      <c r="G16" s="155">
        <v>0</v>
      </c>
      <c r="H16" s="155">
        <v>0</v>
      </c>
      <c r="I16" s="140" t="s">
        <v>417</v>
      </c>
      <c r="J16" s="140" t="s">
        <v>418</v>
      </c>
      <c r="K16" s="140">
        <v>4</v>
      </c>
      <c r="L16" s="140">
        <v>5</v>
      </c>
      <c r="M16" s="140" t="s">
        <v>421</v>
      </c>
      <c r="N16" s="140" t="s">
        <v>426</v>
      </c>
      <c r="O16" s="137">
        <v>1</v>
      </c>
      <c r="P16" s="156">
        <v>1</v>
      </c>
      <c r="Q16" s="191">
        <v>1</v>
      </c>
      <c r="R16" s="156">
        <v>0</v>
      </c>
      <c r="S16" s="155" t="s">
        <v>0</v>
      </c>
      <c r="T16" s="157" t="s">
        <v>54</v>
      </c>
      <c r="U16" s="140" t="s">
        <v>355</v>
      </c>
      <c r="V16" s="182">
        <v>0</v>
      </c>
      <c r="W16" s="158">
        <f>'A-3 TABLE-I PART C'!E6</f>
        <v>0</v>
      </c>
      <c r="X16" s="158">
        <f>$G16*'A-3 TABLE-I PART C'!$E$7</f>
        <v>0</v>
      </c>
      <c r="Y16" s="158">
        <f>VLOOKUP($D16,'A-3 TABLE-I PART B'!$B$5:$H$11,2,FALSE)*$Q16</f>
        <v>0</v>
      </c>
      <c r="Z16" s="158">
        <f>VLOOKUP($D16,'A-3 TABLE-I PART A'!$B$6:$N$12,2,FALSE)*$F16*1000</f>
        <v>0</v>
      </c>
      <c r="AA16" s="158">
        <f>VLOOKUP($D16,'A-3 TABLE-I PART A'!$B$6:$N$12,3,FALSE)*$G16</f>
        <v>0</v>
      </c>
      <c r="AB16" s="158">
        <f>VLOOKUP($D16,'A-3 TABLE-I PART B'!$B$5:$H$11,3,FALSE)*$Q16</f>
        <v>0</v>
      </c>
      <c r="AC16" s="158">
        <f>IF(AND($T16="Rigid",$U16="LEP"),(VLOOKUP($D16,'A-3 TABLE-I PART A'!$B$6:$N$12,4,FALSE)*($F16*1000+$G16*200)),0)</f>
        <v>0</v>
      </c>
      <c r="AD16" s="158">
        <f>IF(AND($T16="Rigid",$U16="FBE"),(VLOOKUP($D16,'A-3 TABLE-I PART A'!$B$6:$N$12,5,FALSE)*('A-3 TABLE-II'!$F16*1000+$G16*200)),0)</f>
        <v>0</v>
      </c>
      <c r="AE16" s="158">
        <f>IF(AND($T16="Rigid",$U16="No"),(VLOOKUP($D16,'A-3 TABLE-I PART A'!$B$6:$N$12,6,FALSE)*('A-3 TABLE-II'!$F16*1000+$G16*200)),0)</f>
        <v>0</v>
      </c>
      <c r="AF16" s="158">
        <f>VLOOKUP($D16,'A-3 TABLE-I PART B'!$B$5:$H$11,4,FALSE)*$Q16</f>
        <v>0</v>
      </c>
      <c r="AG16" s="158">
        <f>VLOOKUP($D16,'A-3 TABLE-I PART A'!$B$6:$N$12,7,FALSE)*('A-3 TABLE-II'!$F16*1000+$G16*200)</f>
        <v>0</v>
      </c>
      <c r="AH16" s="158">
        <f>VLOOKUP($D16,'A-3 TABLE-I PART B'!$B$5:$H$11,5,FALSE)*$Q16</f>
        <v>0</v>
      </c>
      <c r="AI16" s="158">
        <f>IF(NOT($U16="LEP")*NOT($U16="No")*NOT(T16="TCP"),VLOOKUP($D16,'A-3 TABLE-I PART A'!$B$6:$N$12,8,FALSE)*('A-3 TABLE-II'!$F16*1000),0)</f>
        <v>0</v>
      </c>
      <c r="AJ16" s="158">
        <f>IF(NOT($U16="FBE")*NOT(T16="TCP"),VLOOKUP($D16,'A-3 TABLE-I PART A'!$B$6:$N$12,9,FALSE)*('A-3 TABLE-II'!$F16*1000),0)</f>
        <v>0</v>
      </c>
      <c r="AK16" s="158">
        <f>VLOOKUP($D16,'A-3 TABLE-I PART A'!$B$6:$N$12,10,FALSE)*'A-3 TABLE-II'!$G16</f>
        <v>0</v>
      </c>
      <c r="AL16" s="158">
        <f>VLOOKUP($D16,'A-3 TABLE-I PART A'!$B$6:$N$12,11,FALSE)*'A-3 TABLE-II'!$L16</f>
        <v>0</v>
      </c>
      <c r="AM16" s="158">
        <f>VLOOKUP($D16,'A-3 TABLE-I PART A'!$B$6:$N$12,12,FALSE)*'A-3 TABLE-II'!$K16</f>
        <v>0</v>
      </c>
      <c r="AN16" s="158">
        <f>VLOOKUP($D16,'A-3 TABLE-I PART B'!$B$5:$H$11,6,FALSE)*$Q16</f>
        <v>0</v>
      </c>
      <c r="AO16" s="158">
        <f>'A-3 TABLE-I PART C'!$E$8</f>
        <v>0</v>
      </c>
      <c r="AP16" s="158">
        <f>VLOOKUP($D16,'A-3 TABLE-I PART B'!$B$5:$H$11,7,FALSE)*$Q16</f>
        <v>0</v>
      </c>
      <c r="AQ16" s="158">
        <f>IF(NOT(O16=0),VLOOKUP($D16,'A-3 TABLE-I PART A'!$B$6:$N$12,13,FALSE)*$O16,0)</f>
        <v>0</v>
      </c>
      <c r="AR16" s="158">
        <f>'A-3 TABLE-I PART C'!$E$5*'A-3 TABLE-II'!$H16</f>
        <v>0</v>
      </c>
      <c r="AS16" s="158">
        <f>'A-3 TABLE-I PART C'!$E$4*'A-3 TABLE-II'!$R16</f>
        <v>0</v>
      </c>
      <c r="AT16" s="183">
        <f>V16*'A-3 TABLE-I PART C'!E$3</f>
        <v>0</v>
      </c>
      <c r="AU16" s="158">
        <f>'A-3 TABLE-I PART C'!C9*'A-3 TABLE-I PART C'!E9</f>
        <v>0</v>
      </c>
      <c r="AV16" s="158">
        <f t="shared" si="0"/>
        <v>0</v>
      </c>
    </row>
    <row r="17" spans="1:49" ht="45.75" customHeight="1" x14ac:dyDescent="0.25">
      <c r="A17" s="142">
        <v>1</v>
      </c>
      <c r="B17" s="152">
        <v>13</v>
      </c>
      <c r="C17" s="159" t="s">
        <v>406</v>
      </c>
      <c r="D17" s="153">
        <v>10</v>
      </c>
      <c r="E17" s="154">
        <v>273.10000000000002</v>
      </c>
      <c r="F17" s="160">
        <v>5.7720000000000002</v>
      </c>
      <c r="G17" s="165">
        <v>2</v>
      </c>
      <c r="H17" s="165">
        <v>2</v>
      </c>
      <c r="I17" s="140" t="s">
        <v>40</v>
      </c>
      <c r="J17" s="140" t="s">
        <v>418</v>
      </c>
      <c r="K17" s="140">
        <v>18</v>
      </c>
      <c r="L17" s="140">
        <v>6</v>
      </c>
      <c r="M17" s="140" t="s">
        <v>421</v>
      </c>
      <c r="N17" s="140" t="s">
        <v>345</v>
      </c>
      <c r="O17" s="137"/>
      <c r="P17" s="156">
        <v>1</v>
      </c>
      <c r="Q17" s="191">
        <v>2</v>
      </c>
      <c r="R17" s="156">
        <v>2</v>
      </c>
      <c r="S17" s="165" t="s">
        <v>0</v>
      </c>
      <c r="T17" s="157" t="s">
        <v>54</v>
      </c>
      <c r="U17" s="140" t="s">
        <v>355</v>
      </c>
      <c r="V17" s="155">
        <v>10</v>
      </c>
      <c r="W17" s="158">
        <f>'A-3 TABLE-I PART C'!E6</f>
        <v>0</v>
      </c>
      <c r="X17" s="158">
        <f>$G17*'A-3 TABLE-I PART C'!$E$7</f>
        <v>0</v>
      </c>
      <c r="Y17" s="158">
        <f>VLOOKUP($D17,'A-3 TABLE-I PART B'!$B$5:$H$11,2,FALSE)*$Q17</f>
        <v>0</v>
      </c>
      <c r="Z17" s="158">
        <f>VLOOKUP($D17,'A-3 TABLE-I PART A'!$B$6:$N$12,2,FALSE)*$F17*1000</f>
        <v>0</v>
      </c>
      <c r="AA17" s="158">
        <f>VLOOKUP($D17,'A-3 TABLE-I PART A'!$B$6:$N$12,3,FALSE)*$G17</f>
        <v>0</v>
      </c>
      <c r="AB17" s="158">
        <f>VLOOKUP($D17,'A-3 TABLE-I PART B'!$B$5:$H$11,3,FALSE)*$Q17</f>
        <v>0</v>
      </c>
      <c r="AC17" s="158">
        <f>IF(AND($T17="Rigid",$U17="LEP"),(VLOOKUP($D17,'A-3 TABLE-I PART A'!$B$6:$N$12,4,FALSE)*($F17*1000+$G17*200)),0)</f>
        <v>0</v>
      </c>
      <c r="AD17" s="158">
        <f>IF(AND($T17="Rigid",$U17="FBE"),(VLOOKUP($D17,'A-3 TABLE-I PART A'!$B$6:$N$12,5,FALSE)*('A-3 TABLE-II'!$F17*1000+$G17*200)),0)</f>
        <v>0</v>
      </c>
      <c r="AE17" s="158">
        <f>IF(AND($T17="Rigid",$U17="No"),(VLOOKUP($D17,'A-3 TABLE-I PART A'!$B$6:$N$12,6,FALSE)*('A-3 TABLE-II'!$F17*1000+$G17*200)),0)</f>
        <v>0</v>
      </c>
      <c r="AF17" s="158">
        <f>VLOOKUP($D17,'A-3 TABLE-I PART B'!$B$5:$H$11,4,FALSE)*$Q17</f>
        <v>0</v>
      </c>
      <c r="AG17" s="158">
        <f>VLOOKUP($D17,'A-3 TABLE-I PART A'!$B$6:$N$12,7,FALSE)*('A-3 TABLE-II'!$F17*1000+$G17*200)</f>
        <v>0</v>
      </c>
      <c r="AH17" s="158">
        <f>VLOOKUP($D17,'A-3 TABLE-I PART B'!$B$5:$H$11,5,FALSE)*$Q17</f>
        <v>0</v>
      </c>
      <c r="AI17" s="158">
        <f>IF(NOT($U17="LEP")*NOT($U17="No")*NOT(T17="TCP"),VLOOKUP($D17,'A-3 TABLE-I PART A'!$B$6:$N$12,8,FALSE)*('A-3 TABLE-II'!$F17*1000),0)</f>
        <v>0</v>
      </c>
      <c r="AJ17" s="158">
        <f>IF(NOT($U17="FBE")*NOT(T17="TCP"),VLOOKUP($D17,'A-3 TABLE-I PART A'!$B$6:$N$12,9,FALSE)*('A-3 TABLE-II'!$F17*1000),0)</f>
        <v>0</v>
      </c>
      <c r="AK17" s="158">
        <f>VLOOKUP($D17,'A-3 TABLE-I PART A'!$B$6:$N$12,10,FALSE)*'A-3 TABLE-II'!$G17</f>
        <v>0</v>
      </c>
      <c r="AL17" s="158">
        <f>VLOOKUP($D17,'A-3 TABLE-I PART A'!$B$6:$N$12,11,FALSE)*'A-3 TABLE-II'!$L17</f>
        <v>0</v>
      </c>
      <c r="AM17" s="158">
        <f>VLOOKUP($D17,'A-3 TABLE-I PART A'!$B$6:$N$12,12,FALSE)*'A-3 TABLE-II'!$K17</f>
        <v>0</v>
      </c>
      <c r="AN17" s="158">
        <f>VLOOKUP($D17,'A-3 TABLE-I PART B'!$B$5:$H$11,6,FALSE)*$Q17</f>
        <v>0</v>
      </c>
      <c r="AO17" s="158">
        <f>'A-3 TABLE-I PART C'!$E$8</f>
        <v>0</v>
      </c>
      <c r="AP17" s="158">
        <f>VLOOKUP($D17,'A-3 TABLE-I PART B'!$B$5:$H$11,7,FALSE)*$Q17</f>
        <v>0</v>
      </c>
      <c r="AQ17" s="158">
        <f>IF(NOT(O17=0),VLOOKUP($D17,'A-3 TABLE-I PART A'!$B$6:$N$12,13,FALSE)*$O17,0)</f>
        <v>0</v>
      </c>
      <c r="AR17" s="158">
        <f>'A-3 TABLE-I PART C'!$E$5*'A-3 TABLE-II'!$H17</f>
        <v>0</v>
      </c>
      <c r="AS17" s="158">
        <f>'A-3 TABLE-I PART C'!$E$4*'A-3 TABLE-II'!$R17</f>
        <v>0</v>
      </c>
      <c r="AT17" s="183">
        <f>V17*'A-3 TABLE-I PART C'!E$3</f>
        <v>0</v>
      </c>
      <c r="AU17" s="183">
        <v>0</v>
      </c>
      <c r="AV17" s="158">
        <f t="shared" si="0"/>
        <v>0</v>
      </c>
    </row>
    <row r="18" spans="1:49" ht="45" customHeight="1" x14ac:dyDescent="0.25">
      <c r="B18" s="152">
        <v>14</v>
      </c>
      <c r="C18" s="159" t="s">
        <v>407</v>
      </c>
      <c r="D18" s="153">
        <v>10</v>
      </c>
      <c r="E18" s="154">
        <v>273.10000000000002</v>
      </c>
      <c r="F18" s="160">
        <v>4.0599999999999996</v>
      </c>
      <c r="G18" s="139">
        <v>2</v>
      </c>
      <c r="H18" s="155">
        <v>2</v>
      </c>
      <c r="I18" s="140" t="s">
        <v>40</v>
      </c>
      <c r="J18" s="140" t="s">
        <v>418</v>
      </c>
      <c r="K18" s="140">
        <v>9</v>
      </c>
      <c r="L18" s="140">
        <v>4</v>
      </c>
      <c r="M18" s="140" t="s">
        <v>421</v>
      </c>
      <c r="N18" s="140" t="s">
        <v>345</v>
      </c>
      <c r="O18" s="137"/>
      <c r="P18" s="156">
        <v>1</v>
      </c>
      <c r="Q18" s="191">
        <v>2</v>
      </c>
      <c r="R18" s="156">
        <v>2</v>
      </c>
      <c r="S18" s="155" t="s">
        <v>0</v>
      </c>
      <c r="T18" s="157" t="s">
        <v>54</v>
      </c>
      <c r="U18" s="140" t="s">
        <v>355</v>
      </c>
      <c r="V18" s="182">
        <v>0</v>
      </c>
      <c r="W18" s="158">
        <f>'A-3 TABLE-I PART C'!E6</f>
        <v>0</v>
      </c>
      <c r="X18" s="158">
        <f>$G18*'A-3 TABLE-I PART C'!$E$7</f>
        <v>0</v>
      </c>
      <c r="Y18" s="158">
        <f>VLOOKUP($D18,'A-3 TABLE-I PART B'!$B$5:$H$11,2,FALSE)*$Q18</f>
        <v>0</v>
      </c>
      <c r="Z18" s="158">
        <f>VLOOKUP($D18,'A-3 TABLE-I PART A'!$B$6:$N$12,2,FALSE)*$F18*1000</f>
        <v>0</v>
      </c>
      <c r="AA18" s="158">
        <f>VLOOKUP($D18,'A-3 TABLE-I PART A'!$B$6:$N$12,3,FALSE)*$G18</f>
        <v>0</v>
      </c>
      <c r="AB18" s="158">
        <f>VLOOKUP($D18,'A-3 TABLE-I PART B'!$B$5:$H$11,3,FALSE)*$Q18</f>
        <v>0</v>
      </c>
      <c r="AC18" s="158">
        <f>IF(AND($T18="Rigid",$U18="LEP"),(VLOOKUP($D18,'A-3 TABLE-I PART A'!$B$6:$N$12,4,FALSE)*($F18*1000+$G18*200)),0)</f>
        <v>0</v>
      </c>
      <c r="AD18" s="158">
        <f>IF(AND($T18="Rigid",$U18="FBE"),(VLOOKUP($D18,'A-3 TABLE-I PART A'!$B$6:$N$12,5,FALSE)*('A-3 TABLE-II'!$F18*1000+$G18*200)),0)</f>
        <v>0</v>
      </c>
      <c r="AE18" s="158">
        <f>IF(AND($T18="Rigid",$U18="No"),(VLOOKUP($D18,'A-3 TABLE-I PART A'!$B$6:$N$12,6,FALSE)*('A-3 TABLE-II'!$F18*1000+$G18*200)),0)</f>
        <v>0</v>
      </c>
      <c r="AF18" s="158">
        <f>VLOOKUP($D18,'A-3 TABLE-I PART B'!$B$5:$H$11,4,FALSE)*$Q18</f>
        <v>0</v>
      </c>
      <c r="AG18" s="158">
        <f>VLOOKUP($D18,'A-3 TABLE-I PART A'!$B$6:$N$12,7,FALSE)*('A-3 TABLE-II'!$F18*1000+$G18*200)</f>
        <v>0</v>
      </c>
      <c r="AH18" s="158">
        <f>VLOOKUP($D18,'A-3 TABLE-I PART B'!$B$5:$H$11,5,FALSE)*$Q18</f>
        <v>0</v>
      </c>
      <c r="AI18" s="158">
        <f>IF(NOT($U18="LEP")*NOT($U18="No")*NOT(T18="TCP"),VLOOKUP($D18,'A-3 TABLE-I PART A'!$B$6:$N$12,8,FALSE)*('A-3 TABLE-II'!$F18*1000),0)</f>
        <v>0</v>
      </c>
      <c r="AJ18" s="158">
        <f>IF(NOT($U18="FBE")*NOT(T18="TCP"),VLOOKUP($D18,'A-3 TABLE-I PART A'!$B$6:$N$12,9,FALSE)*('A-3 TABLE-II'!$F18*1000),0)</f>
        <v>0</v>
      </c>
      <c r="AK18" s="158">
        <f>VLOOKUP($D18,'A-3 TABLE-I PART A'!$B$6:$N$12,10,FALSE)*'A-3 TABLE-II'!$G18</f>
        <v>0</v>
      </c>
      <c r="AL18" s="158">
        <f>VLOOKUP($D18,'A-3 TABLE-I PART A'!$B$6:$N$12,11,FALSE)*'A-3 TABLE-II'!$L18</f>
        <v>0</v>
      </c>
      <c r="AM18" s="158">
        <f>VLOOKUP($D18,'A-3 TABLE-I PART A'!$B$6:$N$12,12,FALSE)*'A-3 TABLE-II'!$K18</f>
        <v>0</v>
      </c>
      <c r="AN18" s="158">
        <f>VLOOKUP($D18,'A-3 TABLE-I PART B'!$B$5:$H$11,6,FALSE)*$Q18</f>
        <v>0</v>
      </c>
      <c r="AO18" s="158">
        <f>'A-3 TABLE-I PART C'!$E$8</f>
        <v>0</v>
      </c>
      <c r="AP18" s="158">
        <f>VLOOKUP($D18,'A-3 TABLE-I PART B'!$B$5:$H$11,7,FALSE)*$Q18</f>
        <v>0</v>
      </c>
      <c r="AQ18" s="158">
        <f>IF(NOT(O18=0),VLOOKUP($D18,'A-3 TABLE-I PART A'!$B$6:$N$12,13,FALSE)*$O18,0)</f>
        <v>0</v>
      </c>
      <c r="AR18" s="158">
        <f>'A-3 TABLE-I PART C'!$E$5*'A-3 TABLE-II'!$H18</f>
        <v>0</v>
      </c>
      <c r="AS18" s="158">
        <f>'A-3 TABLE-I PART C'!$E$4*'A-3 TABLE-II'!$R18</f>
        <v>0</v>
      </c>
      <c r="AT18" s="183">
        <f>V18*'A-3 TABLE-I PART C'!E$3</f>
        <v>0</v>
      </c>
      <c r="AU18" s="183">
        <v>0</v>
      </c>
      <c r="AV18" s="158">
        <f t="shared" si="0"/>
        <v>0</v>
      </c>
    </row>
    <row r="19" spans="1:49" ht="45" customHeight="1" x14ac:dyDescent="0.25">
      <c r="B19" s="152">
        <v>15</v>
      </c>
      <c r="C19" s="159" t="s">
        <v>408</v>
      </c>
      <c r="D19" s="153">
        <v>10</v>
      </c>
      <c r="E19" s="154">
        <v>273.10000000000002</v>
      </c>
      <c r="F19" s="160">
        <v>2.4350000000000001</v>
      </c>
      <c r="G19" s="139">
        <v>2</v>
      </c>
      <c r="H19" s="155">
        <v>2</v>
      </c>
      <c r="I19" s="140" t="s">
        <v>40</v>
      </c>
      <c r="J19" s="140" t="s">
        <v>418</v>
      </c>
      <c r="K19" s="140">
        <v>13</v>
      </c>
      <c r="L19" s="140">
        <v>2</v>
      </c>
      <c r="M19" s="140" t="s">
        <v>421</v>
      </c>
      <c r="N19" s="140" t="s">
        <v>345</v>
      </c>
      <c r="O19" s="137"/>
      <c r="P19" s="156">
        <v>1</v>
      </c>
      <c r="Q19" s="191">
        <v>2</v>
      </c>
      <c r="R19" s="156">
        <v>2</v>
      </c>
      <c r="S19" s="155" t="s">
        <v>0</v>
      </c>
      <c r="T19" s="157" t="s">
        <v>54</v>
      </c>
      <c r="U19" s="140" t="s">
        <v>355</v>
      </c>
      <c r="V19" s="155">
        <v>10</v>
      </c>
      <c r="W19" s="158">
        <f>'A-3 TABLE-I PART C'!E6</f>
        <v>0</v>
      </c>
      <c r="X19" s="158">
        <f>$G19*'A-3 TABLE-I PART C'!$E$7</f>
        <v>0</v>
      </c>
      <c r="Y19" s="158">
        <f>VLOOKUP($D19,'A-3 TABLE-I PART B'!$B$5:$H$11,2,FALSE)*$Q19</f>
        <v>0</v>
      </c>
      <c r="Z19" s="158">
        <f>VLOOKUP($D19,'A-3 TABLE-I PART A'!$B$6:$N$12,2,FALSE)*$F19*1000</f>
        <v>0</v>
      </c>
      <c r="AA19" s="158">
        <f>VLOOKUP($D19,'A-3 TABLE-I PART A'!$B$6:$N$12,3,FALSE)*$G19</f>
        <v>0</v>
      </c>
      <c r="AB19" s="158">
        <f>VLOOKUP($D19,'A-3 TABLE-I PART B'!$B$5:$H$11,3,FALSE)*$Q19</f>
        <v>0</v>
      </c>
      <c r="AC19" s="158">
        <f>IF(AND($T19="Rigid",$U19="LEP"),(VLOOKUP($D19,'A-3 TABLE-I PART A'!$B$6:$N$12,4,FALSE)*($F19*1000+$G19*200)),0)</f>
        <v>0</v>
      </c>
      <c r="AD19" s="158">
        <f>IF(AND($T19="Rigid",$U19="FBE"),(VLOOKUP($D19,'A-3 TABLE-I PART A'!$B$6:$N$12,5,FALSE)*('A-3 TABLE-II'!$F19*1000+$G19*200)),0)</f>
        <v>0</v>
      </c>
      <c r="AE19" s="158">
        <f>IF(AND($T19="Rigid",$U19="No"),(VLOOKUP($D19,'A-3 TABLE-I PART A'!$B$6:$N$12,6,FALSE)*('A-3 TABLE-II'!$F19*1000+$G19*200)),0)</f>
        <v>0</v>
      </c>
      <c r="AF19" s="158">
        <f>VLOOKUP($D19,'A-3 TABLE-I PART B'!$B$5:$H$11,4,FALSE)*$Q19</f>
        <v>0</v>
      </c>
      <c r="AG19" s="158">
        <f>VLOOKUP($D19,'A-3 TABLE-I PART A'!$B$6:$N$12,7,FALSE)*('A-3 TABLE-II'!$F19*1000+$G19*200)</f>
        <v>0</v>
      </c>
      <c r="AH19" s="158">
        <f>VLOOKUP($D19,'A-3 TABLE-I PART B'!$B$5:$H$11,5,FALSE)*$Q19</f>
        <v>0</v>
      </c>
      <c r="AI19" s="158">
        <f>IF(NOT($U19="LEP")*NOT($U19="No")*NOT(T19="TCP"),VLOOKUP($D19,'A-3 TABLE-I PART A'!$B$6:$N$12,8,FALSE)*('A-3 TABLE-II'!$F19*1000),0)</f>
        <v>0</v>
      </c>
      <c r="AJ19" s="158">
        <f>IF(NOT($U19="FBE")*NOT(T19="TCP"),VLOOKUP($D19,'A-3 TABLE-I PART A'!$B$6:$N$12,9,FALSE)*('A-3 TABLE-II'!$F19*1000),0)</f>
        <v>0</v>
      </c>
      <c r="AK19" s="158">
        <f>VLOOKUP($D19,'A-3 TABLE-I PART A'!$B$6:$N$12,10,FALSE)*'A-3 TABLE-II'!$G19</f>
        <v>0</v>
      </c>
      <c r="AL19" s="158">
        <f>VLOOKUP($D19,'A-3 TABLE-I PART A'!$B$6:$N$12,11,FALSE)*'A-3 TABLE-II'!$L19</f>
        <v>0</v>
      </c>
      <c r="AM19" s="158">
        <f>VLOOKUP($D19,'A-3 TABLE-I PART A'!$B$6:$N$12,12,FALSE)*'A-3 TABLE-II'!$K19</f>
        <v>0</v>
      </c>
      <c r="AN19" s="158">
        <f>VLOOKUP($D19,'A-3 TABLE-I PART B'!$B$5:$H$11,6,FALSE)*$Q19</f>
        <v>0</v>
      </c>
      <c r="AO19" s="158">
        <f>'A-3 TABLE-I PART C'!$E$8</f>
        <v>0</v>
      </c>
      <c r="AP19" s="158">
        <f>VLOOKUP($D19,'A-3 TABLE-I PART B'!$B$5:$H$11,7,FALSE)*$Q19</f>
        <v>0</v>
      </c>
      <c r="AQ19" s="158">
        <f>IF(NOT(O19=0),VLOOKUP($D19,'A-3 TABLE-I PART A'!$B$6:$N$12,13,FALSE)*$O19,0)</f>
        <v>0</v>
      </c>
      <c r="AR19" s="158">
        <f>'A-3 TABLE-I PART C'!$E$5*'A-3 TABLE-II'!$H19</f>
        <v>0</v>
      </c>
      <c r="AS19" s="158">
        <f>'A-3 TABLE-I PART C'!$E$4*'A-3 TABLE-II'!$R19</f>
        <v>0</v>
      </c>
      <c r="AT19" s="183">
        <f>V19*'A-3 TABLE-I PART C'!E$3</f>
        <v>0</v>
      </c>
      <c r="AU19" s="183">
        <v>0</v>
      </c>
      <c r="AV19" s="158">
        <f t="shared" si="0"/>
        <v>0</v>
      </c>
    </row>
    <row r="20" spans="1:49" ht="45" customHeight="1" x14ac:dyDescent="0.25">
      <c r="B20" s="152">
        <v>16</v>
      </c>
      <c r="C20" s="159" t="s">
        <v>409</v>
      </c>
      <c r="D20" s="153">
        <v>12</v>
      </c>
      <c r="E20" s="154">
        <v>323.89999999999998</v>
      </c>
      <c r="F20" s="160">
        <v>2.214</v>
      </c>
      <c r="G20" s="155">
        <v>2</v>
      </c>
      <c r="H20" s="161">
        <v>2</v>
      </c>
      <c r="I20" s="140" t="s">
        <v>40</v>
      </c>
      <c r="J20" s="140" t="s">
        <v>418</v>
      </c>
      <c r="K20" s="140">
        <v>15</v>
      </c>
      <c r="L20" s="140">
        <v>2</v>
      </c>
      <c r="M20" s="140" t="s">
        <v>421</v>
      </c>
      <c r="N20" s="140" t="s">
        <v>345</v>
      </c>
      <c r="O20" s="137"/>
      <c r="P20" s="156">
        <v>1</v>
      </c>
      <c r="Q20" s="191">
        <v>2</v>
      </c>
      <c r="R20" s="156">
        <v>2</v>
      </c>
      <c r="S20" s="155" t="s">
        <v>0</v>
      </c>
      <c r="T20" s="157" t="s">
        <v>54</v>
      </c>
      <c r="U20" s="140" t="s">
        <v>355</v>
      </c>
      <c r="V20" s="182">
        <v>0</v>
      </c>
      <c r="W20" s="158">
        <f>'A-3 TABLE-I PART C'!E6</f>
        <v>0</v>
      </c>
      <c r="X20" s="158">
        <f>$G20*'A-3 TABLE-I PART C'!$E$7</f>
        <v>0</v>
      </c>
      <c r="Y20" s="158">
        <f>VLOOKUP($D20,'A-3 TABLE-I PART B'!$B$5:$H$11,2,FALSE)*$Q20</f>
        <v>0</v>
      </c>
      <c r="Z20" s="158">
        <f>VLOOKUP($D20,'A-3 TABLE-I PART A'!$B$6:$N$12,2,FALSE)*$F20*1000</f>
        <v>0</v>
      </c>
      <c r="AA20" s="158">
        <f>VLOOKUP($D20,'A-3 TABLE-I PART A'!$B$6:$N$12,3,FALSE)*$G20</f>
        <v>0</v>
      </c>
      <c r="AB20" s="158">
        <f>VLOOKUP($D20,'A-3 TABLE-I PART B'!$B$5:$H$11,3,FALSE)*$Q20</f>
        <v>0</v>
      </c>
      <c r="AC20" s="158">
        <f>IF(AND($T20="Rigid",$U20="LEP"),(VLOOKUP($D20,'A-3 TABLE-I PART A'!$B$6:$N$12,4,FALSE)*($F20*1000+$G20*200)),0)</f>
        <v>0</v>
      </c>
      <c r="AD20" s="158">
        <f>IF(AND($T20="Rigid",$U20="FBE"),(VLOOKUP($D20,'A-3 TABLE-I PART A'!$B$6:$N$12,5,FALSE)*('A-3 TABLE-II'!$F20*1000+$G20*200)),0)</f>
        <v>0</v>
      </c>
      <c r="AE20" s="158">
        <f>IF(AND($T20="Rigid",$U20="No"),(VLOOKUP($D20,'A-3 TABLE-I PART A'!$B$6:$N$12,6,FALSE)*('A-3 TABLE-II'!$F20*1000+$G20*200)),0)</f>
        <v>0</v>
      </c>
      <c r="AF20" s="158">
        <f>VLOOKUP($D20,'A-3 TABLE-I PART B'!$B$5:$H$11,4,FALSE)*$Q20</f>
        <v>0</v>
      </c>
      <c r="AG20" s="158">
        <f>VLOOKUP($D20,'A-3 TABLE-I PART A'!$B$6:$N$12,7,FALSE)*('A-3 TABLE-II'!$F20*1000+$G20*200)</f>
        <v>0</v>
      </c>
      <c r="AH20" s="158">
        <f>VLOOKUP($D20,'A-3 TABLE-I PART B'!$B$5:$H$11,5,FALSE)*$Q20</f>
        <v>0</v>
      </c>
      <c r="AI20" s="158">
        <f>IF(NOT($U20="LEP")*NOT($U20="No")*NOT(T20="TCP"),VLOOKUP($D20,'A-3 TABLE-I PART A'!$B$6:$N$12,8,FALSE)*('A-3 TABLE-II'!$F20*1000),0)</f>
        <v>0</v>
      </c>
      <c r="AJ20" s="158">
        <f>IF(NOT($U20="FBE")*NOT(T20="TCP"),VLOOKUP($D20,'A-3 TABLE-I PART A'!$B$6:$N$12,9,FALSE)*('A-3 TABLE-II'!$F20*1000),0)</f>
        <v>0</v>
      </c>
      <c r="AK20" s="158">
        <f>VLOOKUP($D20,'A-3 TABLE-I PART A'!$B$6:$N$12,10,FALSE)*'A-3 TABLE-II'!$G20</f>
        <v>0</v>
      </c>
      <c r="AL20" s="158">
        <f>VLOOKUP($D20,'A-3 TABLE-I PART A'!$B$6:$N$12,11,FALSE)*'A-3 TABLE-II'!$L20</f>
        <v>0</v>
      </c>
      <c r="AM20" s="158">
        <f>VLOOKUP($D20,'A-3 TABLE-I PART A'!$B$6:$N$12,12,FALSE)*'A-3 TABLE-II'!$K20</f>
        <v>0</v>
      </c>
      <c r="AN20" s="158">
        <f>VLOOKUP($D20,'A-3 TABLE-I PART B'!$B$5:$H$11,6,FALSE)*$Q20</f>
        <v>0</v>
      </c>
      <c r="AO20" s="158">
        <f>'A-3 TABLE-I PART C'!$E$8</f>
        <v>0</v>
      </c>
      <c r="AP20" s="158">
        <f>VLOOKUP($D20,'A-3 TABLE-I PART B'!$B$5:$H$11,7,FALSE)*$Q20</f>
        <v>0</v>
      </c>
      <c r="AQ20" s="158">
        <f>IF(NOT(O20=0),VLOOKUP($D20,'A-3 TABLE-I PART A'!$B$6:$N$12,13,FALSE)*$O20,0)</f>
        <v>0</v>
      </c>
      <c r="AR20" s="158">
        <f>'A-3 TABLE-I PART C'!$E$5*'A-3 TABLE-II'!$H20</f>
        <v>0</v>
      </c>
      <c r="AS20" s="158">
        <f>'A-3 TABLE-I PART C'!$E$4*'A-3 TABLE-II'!$R20</f>
        <v>0</v>
      </c>
      <c r="AT20" s="183">
        <f>V20*'A-3 TABLE-I PART C'!E$3</f>
        <v>0</v>
      </c>
      <c r="AU20" s="183">
        <v>0</v>
      </c>
      <c r="AV20" s="158">
        <f t="shared" si="0"/>
        <v>0</v>
      </c>
    </row>
    <row r="21" spans="1:49" ht="45" customHeight="1" x14ac:dyDescent="0.25">
      <c r="B21" s="152">
        <v>17</v>
      </c>
      <c r="C21" s="159" t="s">
        <v>410</v>
      </c>
      <c r="D21" s="153">
        <v>12</v>
      </c>
      <c r="E21" s="154">
        <v>323.89999999999998</v>
      </c>
      <c r="F21" s="160">
        <v>6.1429999999999998</v>
      </c>
      <c r="G21" s="155">
        <v>2</v>
      </c>
      <c r="H21" s="155">
        <v>2</v>
      </c>
      <c r="I21" s="140" t="s">
        <v>40</v>
      </c>
      <c r="J21" s="140" t="s">
        <v>418</v>
      </c>
      <c r="K21" s="140">
        <v>28</v>
      </c>
      <c r="L21" s="140">
        <v>6</v>
      </c>
      <c r="M21" s="140" t="s">
        <v>420</v>
      </c>
      <c r="N21" s="140" t="s">
        <v>345</v>
      </c>
      <c r="O21" s="137"/>
      <c r="P21" s="156">
        <v>1</v>
      </c>
      <c r="Q21" s="191">
        <v>2</v>
      </c>
      <c r="R21" s="156">
        <v>2</v>
      </c>
      <c r="S21" s="155" t="s">
        <v>346</v>
      </c>
      <c r="T21" s="157" t="s">
        <v>54</v>
      </c>
      <c r="U21" s="140" t="s">
        <v>355</v>
      </c>
      <c r="V21" s="155">
        <v>24</v>
      </c>
      <c r="W21" s="158">
        <f>'A-3 TABLE-I PART C'!E6</f>
        <v>0</v>
      </c>
      <c r="X21" s="158">
        <f>$G21*'A-3 TABLE-I PART C'!$E$7</f>
        <v>0</v>
      </c>
      <c r="Y21" s="158">
        <f>VLOOKUP($D21,'A-3 TABLE-I PART B'!$B$5:$H$11,2,FALSE)*$Q21</f>
        <v>0</v>
      </c>
      <c r="Z21" s="158">
        <f>VLOOKUP($D21,'A-3 TABLE-I PART A'!$B$6:$N$12,2,FALSE)*$F21*1000</f>
        <v>0</v>
      </c>
      <c r="AA21" s="158">
        <f>VLOOKUP($D21,'A-3 TABLE-I PART A'!$B$6:$N$12,3,FALSE)*$G21</f>
        <v>0</v>
      </c>
      <c r="AB21" s="158">
        <f>VLOOKUP($D21,'A-3 TABLE-I PART B'!$B$5:$H$11,3,FALSE)*$Q21</f>
        <v>0</v>
      </c>
      <c r="AC21" s="158">
        <f>IF(AND($T21="Rigid",$U21="LEP"),(VLOOKUP($D21,'A-3 TABLE-I PART A'!$B$6:$N$12,4,FALSE)*($F21*1000+$G21*200)),0)</f>
        <v>0</v>
      </c>
      <c r="AD21" s="158">
        <f>IF(AND($T21="Rigid",$U21="FBE"),(VLOOKUP($D21,'A-3 TABLE-I PART A'!$B$6:$N$12,5,FALSE)*('A-3 TABLE-II'!$F21*1000+$G21*200)),0)</f>
        <v>0</v>
      </c>
      <c r="AE21" s="158">
        <f>IF(AND($T21="Rigid",$U21="No"),(VLOOKUP($D21,'A-3 TABLE-I PART A'!$B$6:$N$12,6,FALSE)*('A-3 TABLE-II'!$F21*1000+$G21*200)),0)</f>
        <v>0</v>
      </c>
      <c r="AF21" s="158">
        <f>VLOOKUP($D21,'A-3 TABLE-I PART B'!$B$5:$H$11,4,FALSE)*$Q21</f>
        <v>0</v>
      </c>
      <c r="AG21" s="158">
        <f>VLOOKUP($D21,'A-3 TABLE-I PART A'!$B$6:$N$12,7,FALSE)*('A-3 TABLE-II'!$F21*1000+$G21*200)</f>
        <v>0</v>
      </c>
      <c r="AH21" s="158">
        <f>VLOOKUP($D21,'A-3 TABLE-I PART B'!$B$5:$H$11,5,FALSE)*$Q21</f>
        <v>0</v>
      </c>
      <c r="AI21" s="158">
        <f>IF(NOT($U21="LEP")*NOT($U21="No")*NOT(T21="TCP"),VLOOKUP($D21,'A-3 TABLE-I PART A'!$B$6:$N$12,8,FALSE)*('A-3 TABLE-II'!$F21*1000),0)</f>
        <v>0</v>
      </c>
      <c r="AJ21" s="158">
        <f>IF(NOT($U21="FBE")*NOT(T21="TCP"),VLOOKUP($D21,'A-3 TABLE-I PART A'!$B$6:$N$12,9,FALSE)*('A-3 TABLE-II'!$F21*1000),0)</f>
        <v>0</v>
      </c>
      <c r="AK21" s="158">
        <f>VLOOKUP($D21,'A-3 TABLE-I PART A'!$B$6:$N$12,10,FALSE)*'A-3 TABLE-II'!$G21</f>
        <v>0</v>
      </c>
      <c r="AL21" s="158">
        <f>VLOOKUP($D21,'A-3 TABLE-I PART A'!$B$6:$N$12,11,FALSE)*'A-3 TABLE-II'!$L21</f>
        <v>0</v>
      </c>
      <c r="AM21" s="158">
        <f>VLOOKUP($D21,'A-3 TABLE-I PART A'!$B$6:$N$12,12,FALSE)*'A-3 TABLE-II'!$K21</f>
        <v>0</v>
      </c>
      <c r="AN21" s="158">
        <f>VLOOKUP($D21,'A-3 TABLE-I PART B'!$B$5:$H$11,6,FALSE)*$Q21</f>
        <v>0</v>
      </c>
      <c r="AO21" s="158">
        <f>'A-3 TABLE-I PART C'!$E$8</f>
        <v>0</v>
      </c>
      <c r="AP21" s="158">
        <f>VLOOKUP($D21,'A-3 TABLE-I PART B'!$B$5:$H$11,7,FALSE)*$Q21</f>
        <v>0</v>
      </c>
      <c r="AQ21" s="158">
        <f>IF(NOT(O21=0),VLOOKUP($D21,'A-3 TABLE-I PART A'!$B$6:$N$12,13,FALSE)*$O21,0)</f>
        <v>0</v>
      </c>
      <c r="AR21" s="158">
        <f>'A-3 TABLE-I PART C'!$E$5*'A-3 TABLE-II'!$H21</f>
        <v>0</v>
      </c>
      <c r="AS21" s="158">
        <f>'A-3 TABLE-I PART C'!$E$4*'A-3 TABLE-II'!$R21</f>
        <v>0</v>
      </c>
      <c r="AT21" s="183">
        <f>V21*'A-3 TABLE-I PART C'!E$3</f>
        <v>0</v>
      </c>
      <c r="AU21" s="183">
        <v>0</v>
      </c>
      <c r="AV21" s="158">
        <f t="shared" si="0"/>
        <v>0</v>
      </c>
    </row>
    <row r="22" spans="1:49" ht="45" customHeight="1" x14ac:dyDescent="0.25">
      <c r="B22" s="152">
        <v>18</v>
      </c>
      <c r="C22" s="159" t="s">
        <v>411</v>
      </c>
      <c r="D22" s="153">
        <v>12</v>
      </c>
      <c r="E22" s="154">
        <v>323.89999999999998</v>
      </c>
      <c r="F22" s="160">
        <v>8.9269999999999996</v>
      </c>
      <c r="G22" s="155">
        <v>2</v>
      </c>
      <c r="H22" s="155">
        <v>2</v>
      </c>
      <c r="I22" s="140" t="s">
        <v>40</v>
      </c>
      <c r="J22" s="140" t="s">
        <v>418</v>
      </c>
      <c r="K22" s="140">
        <v>17</v>
      </c>
      <c r="L22" s="140">
        <v>9</v>
      </c>
      <c r="M22" s="140" t="s">
        <v>421</v>
      </c>
      <c r="N22" s="140" t="s">
        <v>345</v>
      </c>
      <c r="O22" s="137"/>
      <c r="P22" s="156">
        <v>1</v>
      </c>
      <c r="Q22" s="191">
        <v>2</v>
      </c>
      <c r="R22" s="156">
        <v>2</v>
      </c>
      <c r="S22" s="155" t="s">
        <v>389</v>
      </c>
      <c r="T22" s="157" t="s">
        <v>54</v>
      </c>
      <c r="U22" s="140" t="s">
        <v>355</v>
      </c>
      <c r="V22" s="155">
        <v>12</v>
      </c>
      <c r="W22" s="158">
        <f>'A-3 TABLE-I PART C'!E6</f>
        <v>0</v>
      </c>
      <c r="X22" s="158">
        <f>$G22*'A-3 TABLE-I PART C'!$E$7</f>
        <v>0</v>
      </c>
      <c r="Y22" s="158">
        <f>VLOOKUP($D22,'A-3 TABLE-I PART B'!$B$5:$H$11,2,FALSE)*$Q22</f>
        <v>0</v>
      </c>
      <c r="Z22" s="158">
        <f>VLOOKUP($D22,'A-3 TABLE-I PART A'!$B$6:$N$12,2,FALSE)*$F22*1000</f>
        <v>0</v>
      </c>
      <c r="AA22" s="158">
        <f>VLOOKUP($D22,'A-3 TABLE-I PART A'!$B$6:$N$12,3,FALSE)*$G22</f>
        <v>0</v>
      </c>
      <c r="AB22" s="158">
        <f>VLOOKUP($D22,'A-3 TABLE-I PART B'!$B$5:$H$11,3,FALSE)*$Q22</f>
        <v>0</v>
      </c>
      <c r="AC22" s="158">
        <f>IF(AND($T22="Rigid",$U22="LEP"),(VLOOKUP($D22,'A-3 TABLE-I PART A'!$B$6:$N$12,4,FALSE)*($F22*1000+$G22*200)),0)</f>
        <v>0</v>
      </c>
      <c r="AD22" s="158">
        <f>IF(AND($T22="Rigid",$U22="FBE"),(VLOOKUP($D22,'A-3 TABLE-I PART A'!$B$6:$N$12,5,FALSE)*('A-3 TABLE-II'!$F22*1000+$G22*200)),0)</f>
        <v>0</v>
      </c>
      <c r="AE22" s="158">
        <f>IF(AND($T22="Rigid",$U22="No"),(VLOOKUP($D22,'A-3 TABLE-I PART A'!$B$6:$N$12,6,FALSE)*('A-3 TABLE-II'!$F22*1000+$G22*200)),0)</f>
        <v>0</v>
      </c>
      <c r="AF22" s="158">
        <f>VLOOKUP($D22,'A-3 TABLE-I PART B'!$B$5:$H$11,4,FALSE)*$Q22</f>
        <v>0</v>
      </c>
      <c r="AG22" s="158">
        <f>VLOOKUP($D22,'A-3 TABLE-I PART A'!$B$6:$N$12,7,FALSE)*('A-3 TABLE-II'!$F22*1000+$G22*200)</f>
        <v>0</v>
      </c>
      <c r="AH22" s="158">
        <f>VLOOKUP($D22,'A-3 TABLE-I PART B'!$B$5:$H$11,5,FALSE)*$Q22</f>
        <v>0</v>
      </c>
      <c r="AI22" s="158">
        <f>IF(NOT($U22="LEP")*NOT($U22="No")*NOT(T22="TCP"),VLOOKUP($D22,'A-3 TABLE-I PART A'!$B$6:$N$12,8,FALSE)*('A-3 TABLE-II'!$F22*1000),0)</f>
        <v>0</v>
      </c>
      <c r="AJ22" s="158">
        <f>IF(NOT($U22="FBE")*NOT(T22="TCP"),VLOOKUP($D22,'A-3 TABLE-I PART A'!$B$6:$N$12,9,FALSE)*('A-3 TABLE-II'!$F22*1000),0)</f>
        <v>0</v>
      </c>
      <c r="AK22" s="158">
        <f>VLOOKUP($D22,'A-3 TABLE-I PART A'!$B$6:$N$12,10,FALSE)*'A-3 TABLE-II'!$G22</f>
        <v>0</v>
      </c>
      <c r="AL22" s="158">
        <f>VLOOKUP($D22,'A-3 TABLE-I PART A'!$B$6:$N$12,11,FALSE)*'A-3 TABLE-II'!$L22</f>
        <v>0</v>
      </c>
      <c r="AM22" s="158">
        <f>VLOOKUP($D22,'A-3 TABLE-I PART A'!$B$6:$N$12,12,FALSE)*'A-3 TABLE-II'!$K22</f>
        <v>0</v>
      </c>
      <c r="AN22" s="158">
        <f>VLOOKUP($D22,'A-3 TABLE-I PART B'!$B$5:$H$11,6,FALSE)*$Q22</f>
        <v>0</v>
      </c>
      <c r="AO22" s="158">
        <f>'A-3 TABLE-I PART C'!$E$8</f>
        <v>0</v>
      </c>
      <c r="AP22" s="158">
        <f>VLOOKUP($D22,'A-3 TABLE-I PART B'!$B$5:$H$11,7,FALSE)*$Q22</f>
        <v>0</v>
      </c>
      <c r="AQ22" s="158">
        <f>IF(NOT(O22=0),VLOOKUP($D22,'A-3 TABLE-I PART A'!$B$6:$N$12,13,FALSE)*$O22,0)</f>
        <v>0</v>
      </c>
      <c r="AR22" s="158">
        <f>'A-3 TABLE-I PART C'!$E$5*'A-3 TABLE-II'!$H22</f>
        <v>0</v>
      </c>
      <c r="AS22" s="158">
        <f>'A-3 TABLE-I PART C'!$E$4*'A-3 TABLE-II'!$R22</f>
        <v>0</v>
      </c>
      <c r="AT22" s="183">
        <f>V22*'A-3 TABLE-I PART C'!E$3</f>
        <v>0</v>
      </c>
      <c r="AU22" s="183">
        <v>0</v>
      </c>
      <c r="AV22" s="158">
        <f t="shared" si="0"/>
        <v>0</v>
      </c>
    </row>
    <row r="23" spans="1:49" ht="45" customHeight="1" x14ac:dyDescent="0.25">
      <c r="B23" s="152">
        <v>19</v>
      </c>
      <c r="C23" s="140" t="s">
        <v>412</v>
      </c>
      <c r="D23" s="153">
        <v>12</v>
      </c>
      <c r="E23" s="154">
        <v>323.89999999999998</v>
      </c>
      <c r="F23" s="160">
        <v>1.2</v>
      </c>
      <c r="G23" s="155">
        <v>0</v>
      </c>
      <c r="H23" s="155">
        <v>0</v>
      </c>
      <c r="I23" s="140" t="s">
        <v>40</v>
      </c>
      <c r="J23" s="140" t="s">
        <v>418</v>
      </c>
      <c r="K23" s="140">
        <v>1</v>
      </c>
      <c r="L23" s="140">
        <v>1</v>
      </c>
      <c r="M23" s="140" t="s">
        <v>42</v>
      </c>
      <c r="N23" s="140" t="s">
        <v>347</v>
      </c>
      <c r="O23" s="140">
        <v>2</v>
      </c>
      <c r="P23" s="156">
        <v>1</v>
      </c>
      <c r="Q23" s="191">
        <v>0</v>
      </c>
      <c r="R23" s="156">
        <v>0</v>
      </c>
      <c r="S23" s="155" t="s">
        <v>389</v>
      </c>
      <c r="T23" s="157" t="s">
        <v>54</v>
      </c>
      <c r="U23" s="140" t="s">
        <v>429</v>
      </c>
      <c r="V23" s="182">
        <v>0</v>
      </c>
      <c r="W23" s="158">
        <f>'A-3 TABLE-I PART C'!E6</f>
        <v>0</v>
      </c>
      <c r="X23" s="158">
        <f>$G23*'A-3 TABLE-I PART C'!$E$7</f>
        <v>0</v>
      </c>
      <c r="Y23" s="158">
        <f>VLOOKUP($D23,'A-3 TABLE-I PART B'!$B$5:$H$11,2,FALSE)*$Q23</f>
        <v>0</v>
      </c>
      <c r="Z23" s="158">
        <f>VLOOKUP($D23,'A-3 TABLE-I PART A'!$B$6:$N$12,2,FALSE)*$F23*1000</f>
        <v>0</v>
      </c>
      <c r="AA23" s="158">
        <f>VLOOKUP($D23,'A-3 TABLE-I PART A'!$B$6:$N$12,3,FALSE)*$G23</f>
        <v>0</v>
      </c>
      <c r="AB23" s="158">
        <f>VLOOKUP($D23,'A-3 TABLE-I PART B'!$B$5:$H$11,3,FALSE)*$Q23</f>
        <v>0</v>
      </c>
      <c r="AC23" s="158">
        <f>IF(AND($T23="Rigid",$U23="LEP"),(VLOOKUP($D23,'A-3 TABLE-I PART A'!$B$6:$N$12,4,FALSE)*($F23*1000+$G23*200)),0)</f>
        <v>0</v>
      </c>
      <c r="AD23" s="158">
        <f>IF(AND($T23="Rigid",$U23="FBE"),(VLOOKUP($D23,'A-3 TABLE-I PART A'!$B$6:$N$12,5,FALSE)*('A-3 TABLE-II'!$F23*1000+$G23*200)),0)</f>
        <v>0</v>
      </c>
      <c r="AE23" s="158">
        <f>IF(AND($T23="Rigid",$U23="No"),(VLOOKUP($D23,'A-3 TABLE-I PART A'!$B$6:$N$12,6,FALSE)*('A-3 TABLE-II'!$F23*1000+$G23*200)),0)</f>
        <v>0</v>
      </c>
      <c r="AF23" s="158">
        <f>VLOOKUP($D23,'A-3 TABLE-I PART B'!$B$5:$H$11,4,FALSE)*$Q23</f>
        <v>0</v>
      </c>
      <c r="AG23" s="158">
        <f>VLOOKUP($D23,'A-3 TABLE-I PART A'!$B$6:$N$12,7,FALSE)*('A-3 TABLE-II'!$F23*1000+$G23*200)</f>
        <v>0</v>
      </c>
      <c r="AH23" s="158">
        <f>VLOOKUP($D23,'A-3 TABLE-I PART B'!$B$5:$H$11,5,FALSE)*$Q23</f>
        <v>0</v>
      </c>
      <c r="AI23" s="158">
        <f>IF(NOT($U23="LEP")*NOT($U23="No")*NOT(T23="TCP"),VLOOKUP($D23,'A-3 TABLE-I PART A'!$B$6:$N$12,8,FALSE)*('A-3 TABLE-II'!$F23*1000),0)</f>
        <v>0</v>
      </c>
      <c r="AJ23" s="158">
        <f>IF(NOT($U23="FBE")*NOT(T23="TCP"),VLOOKUP($D23,'A-3 TABLE-I PART A'!$B$6:$N$12,9,FALSE)*('A-3 TABLE-II'!$F23*1000),0)</f>
        <v>0</v>
      </c>
      <c r="AK23" s="158">
        <f>VLOOKUP($D23,'A-3 TABLE-I PART A'!$B$6:$N$12,10,FALSE)*'A-3 TABLE-II'!$G23</f>
        <v>0</v>
      </c>
      <c r="AL23" s="158">
        <f>VLOOKUP($D23,'A-3 TABLE-I PART A'!$B$6:$N$12,11,FALSE)*'A-3 TABLE-II'!$L23</f>
        <v>0</v>
      </c>
      <c r="AM23" s="158">
        <f>VLOOKUP($D23,'A-3 TABLE-I PART A'!$B$6:$N$12,12,FALSE)*'A-3 TABLE-II'!$K23</f>
        <v>0</v>
      </c>
      <c r="AN23" s="158">
        <f>VLOOKUP($D23,'A-3 TABLE-I PART B'!$B$5:$H$11,6,FALSE)*$Q23</f>
        <v>0</v>
      </c>
      <c r="AO23" s="158">
        <f>'A-3 TABLE-I PART C'!$E$8</f>
        <v>0</v>
      </c>
      <c r="AP23" s="158">
        <f>VLOOKUP($D23,'A-3 TABLE-I PART B'!$B$5:$H$11,7,FALSE)*$Q23</f>
        <v>0</v>
      </c>
      <c r="AQ23" s="158">
        <f>IF(NOT(O23=0),VLOOKUP($D23,'A-3 TABLE-I PART A'!$B$6:$N$12,13,FALSE)*$O23,0)</f>
        <v>0</v>
      </c>
      <c r="AR23" s="158">
        <f>'A-3 TABLE-I PART C'!$E$5*'A-3 TABLE-II'!$H23</f>
        <v>0</v>
      </c>
      <c r="AS23" s="158">
        <f>'A-3 TABLE-I PART C'!$E$4*'A-3 TABLE-II'!$R23</f>
        <v>0</v>
      </c>
      <c r="AT23" s="183">
        <f>V23*'A-3 TABLE-I PART C'!E$3</f>
        <v>0</v>
      </c>
      <c r="AU23" s="183">
        <v>0</v>
      </c>
      <c r="AV23" s="158">
        <f t="shared" si="0"/>
        <v>0</v>
      </c>
    </row>
    <row r="24" spans="1:49" ht="45" customHeight="1" x14ac:dyDescent="0.25">
      <c r="B24" s="152">
        <v>20</v>
      </c>
      <c r="C24" s="140" t="s">
        <v>413</v>
      </c>
      <c r="D24" s="153">
        <v>12</v>
      </c>
      <c r="E24" s="154">
        <v>323.89999999999998</v>
      </c>
      <c r="F24" s="153">
        <v>0</v>
      </c>
      <c r="G24" s="155">
        <v>1</v>
      </c>
      <c r="H24" s="155">
        <v>1</v>
      </c>
      <c r="I24" s="140" t="s">
        <v>40</v>
      </c>
      <c r="J24" s="140" t="s">
        <v>418</v>
      </c>
      <c r="K24" s="137"/>
      <c r="L24" s="137"/>
      <c r="M24" s="140" t="s">
        <v>420</v>
      </c>
      <c r="N24" s="140" t="s">
        <v>424</v>
      </c>
      <c r="O24" s="140">
        <v>1</v>
      </c>
      <c r="P24" s="156">
        <v>1</v>
      </c>
      <c r="Q24" s="191">
        <v>0</v>
      </c>
      <c r="R24" s="156">
        <v>0</v>
      </c>
      <c r="S24" s="155" t="s">
        <v>389</v>
      </c>
      <c r="T24" s="157" t="s">
        <v>54</v>
      </c>
      <c r="U24" s="140" t="s">
        <v>355</v>
      </c>
      <c r="V24" s="182">
        <v>0</v>
      </c>
      <c r="W24" s="158">
        <v>0</v>
      </c>
      <c r="X24" s="158">
        <f>$G24*'A-3 TABLE-I PART C'!$E$7</f>
        <v>0</v>
      </c>
      <c r="Y24" s="158">
        <f>VLOOKUP($D24,'A-3 TABLE-I PART B'!$B$5:$H$11,2,FALSE)*$Q24</f>
        <v>0</v>
      </c>
      <c r="Z24" s="158">
        <f>VLOOKUP($D24,'A-3 TABLE-I PART A'!$B$6:$N$12,2,FALSE)*$F24*1000</f>
        <v>0</v>
      </c>
      <c r="AA24" s="158">
        <f>VLOOKUP($D24,'A-3 TABLE-I PART A'!$B$6:$N$12,3,FALSE)*$G24</f>
        <v>0</v>
      </c>
      <c r="AB24" s="158">
        <f>VLOOKUP($D24,'A-3 TABLE-I PART B'!$B$5:$H$11,3,FALSE)*$Q24</f>
        <v>0</v>
      </c>
      <c r="AC24" s="158">
        <f>IF(AND($T24="Rigid",$U24="LEP"),(VLOOKUP($D24,'A-3 TABLE-I PART A'!$B$6:$N$12,4,FALSE)*($F24*1000+$G24*200)),0)</f>
        <v>0</v>
      </c>
      <c r="AD24" s="158">
        <f>IF(AND($T24="Rigid",$U24="FBE"),(VLOOKUP($D24,'A-3 TABLE-I PART A'!$B$6:$N$12,5,FALSE)*('A-3 TABLE-II'!$F24*1000+$G24*200)),0)</f>
        <v>0</v>
      </c>
      <c r="AE24" s="158">
        <f>IF(AND($T24="Rigid",$U24="No"),(VLOOKUP($D24,'A-3 TABLE-I PART A'!$B$6:$N$12,6,FALSE)*('A-3 TABLE-II'!$F24*1000+$G24*200)),0)</f>
        <v>0</v>
      </c>
      <c r="AF24" s="158">
        <f>VLOOKUP($D24,'A-3 TABLE-I PART B'!$B$5:$H$11,4,FALSE)*$Q24</f>
        <v>0</v>
      </c>
      <c r="AG24" s="158">
        <f>VLOOKUP($D24,'A-3 TABLE-I PART A'!$B$6:$N$12,7,FALSE)*('A-3 TABLE-II'!$F24*1000+$G24*200)</f>
        <v>0</v>
      </c>
      <c r="AH24" s="158">
        <f>VLOOKUP($D24,'A-3 TABLE-I PART B'!$B$5:$H$11,5,FALSE)*$Q24</f>
        <v>0</v>
      </c>
      <c r="AI24" s="158">
        <f>IF(NOT($U24="LEP")*NOT($U24="No")*NOT(T24="TCP"),VLOOKUP($D24,'A-3 TABLE-I PART A'!$B$6:$N$12,8,FALSE)*('A-3 TABLE-II'!$F24*1000),0)</f>
        <v>0</v>
      </c>
      <c r="AJ24" s="158">
        <f>IF(NOT($U24="FBE")*NOT(T24="TCP"),VLOOKUP($D24,'A-3 TABLE-I PART A'!$B$6:$N$12,9,FALSE)*('A-3 TABLE-II'!$F24*1000),0)</f>
        <v>0</v>
      </c>
      <c r="AK24" s="158">
        <f>VLOOKUP($D24,'A-3 TABLE-I PART A'!$B$6:$N$12,10,FALSE)*'A-3 TABLE-II'!$G24</f>
        <v>0</v>
      </c>
      <c r="AL24" s="158">
        <f>VLOOKUP($D24,'A-3 TABLE-I PART A'!$B$6:$N$12,11,FALSE)*'A-3 TABLE-II'!$L24</f>
        <v>0</v>
      </c>
      <c r="AM24" s="158">
        <f>VLOOKUP($D24,'A-3 TABLE-I PART A'!$B$6:$N$12,12,FALSE)*'A-3 TABLE-II'!$K24</f>
        <v>0</v>
      </c>
      <c r="AN24" s="158">
        <f>VLOOKUP($D24,'A-3 TABLE-I PART B'!$B$5:$H$11,6,FALSE)*$Q24</f>
        <v>0</v>
      </c>
      <c r="AO24" s="158">
        <f>'A-3 TABLE-I PART C'!$E$8</f>
        <v>0</v>
      </c>
      <c r="AP24" s="158">
        <f>VLOOKUP($D24,'A-3 TABLE-I PART B'!$B$5:$H$11,7,FALSE)*$Q24</f>
        <v>0</v>
      </c>
      <c r="AQ24" s="158">
        <f>IF(NOT(O24=0),VLOOKUP($D24,'A-3 TABLE-I PART A'!$B$6:$N$12,13,FALSE)*$O24,0)</f>
        <v>0</v>
      </c>
      <c r="AR24" s="158">
        <f>'A-3 TABLE-I PART C'!$E$5*'A-3 TABLE-II'!$H24</f>
        <v>0</v>
      </c>
      <c r="AS24" s="158">
        <f>'A-3 TABLE-I PART C'!$E$4*'A-3 TABLE-II'!$R24</f>
        <v>0</v>
      </c>
      <c r="AT24" s="183">
        <f>V24*'A-3 TABLE-I PART C'!E$3</f>
        <v>0</v>
      </c>
      <c r="AU24" s="183">
        <v>0</v>
      </c>
      <c r="AV24" s="158">
        <f t="shared" si="0"/>
        <v>0</v>
      </c>
    </row>
    <row r="25" spans="1:49" ht="37.5" customHeight="1" x14ac:dyDescent="0.25">
      <c r="A25" s="142">
        <v>1</v>
      </c>
      <c r="B25" s="152">
        <v>21</v>
      </c>
      <c r="C25" s="140" t="s">
        <v>414</v>
      </c>
      <c r="D25" s="153">
        <v>14</v>
      </c>
      <c r="E25" s="154">
        <v>355.6</v>
      </c>
      <c r="F25" s="160">
        <v>9.5660000000000007</v>
      </c>
      <c r="G25" s="165">
        <v>2</v>
      </c>
      <c r="H25" s="165">
        <v>2</v>
      </c>
      <c r="I25" s="140" t="s">
        <v>40</v>
      </c>
      <c r="J25" s="140" t="s">
        <v>418</v>
      </c>
      <c r="K25" s="140">
        <v>17</v>
      </c>
      <c r="L25" s="140">
        <v>9</v>
      </c>
      <c r="M25" s="140" t="s">
        <v>421</v>
      </c>
      <c r="N25" s="140" t="s">
        <v>345</v>
      </c>
      <c r="O25" s="137"/>
      <c r="P25" s="156">
        <v>1</v>
      </c>
      <c r="Q25" s="191">
        <v>2</v>
      </c>
      <c r="R25" s="156">
        <v>2</v>
      </c>
      <c r="S25" s="165" t="s">
        <v>0</v>
      </c>
      <c r="T25" s="157" t="s">
        <v>54</v>
      </c>
      <c r="U25" s="140" t="s">
        <v>355</v>
      </c>
      <c r="V25" s="182">
        <v>0</v>
      </c>
      <c r="W25" s="158">
        <f>'A-3 TABLE-I PART C'!E6</f>
        <v>0</v>
      </c>
      <c r="X25" s="158">
        <f>$G25*'A-3 TABLE-I PART C'!$E$7</f>
        <v>0</v>
      </c>
      <c r="Y25" s="158">
        <f>VLOOKUP($D25,'A-3 TABLE-I PART B'!$B$5:$H$11,2,FALSE)*$Q25</f>
        <v>0</v>
      </c>
      <c r="Z25" s="158">
        <f>VLOOKUP($D25,'A-3 TABLE-I PART A'!$B$6:$N$12,2,FALSE)*$F25*1000</f>
        <v>0</v>
      </c>
      <c r="AA25" s="158">
        <f>VLOOKUP($D25,'A-3 TABLE-I PART A'!$B$6:$N$12,3,FALSE)*$G25</f>
        <v>0</v>
      </c>
      <c r="AB25" s="158">
        <f>VLOOKUP($D25,'A-3 TABLE-I PART B'!$B$5:$H$11,3,FALSE)*$Q25</f>
        <v>0</v>
      </c>
      <c r="AC25" s="158">
        <f>IF(AND($T25="Rigid",$U25="LEP"),(VLOOKUP($D25,'A-3 TABLE-I PART A'!$B$6:$N$12,4,FALSE)*($F25*1000+$G25*200)),0)</f>
        <v>0</v>
      </c>
      <c r="AD25" s="158">
        <f>IF(AND($T25="Rigid",$U25="FBE"),(VLOOKUP($D25,'A-3 TABLE-I PART A'!$B$6:$N$12,5,FALSE)*('A-3 TABLE-II'!$F25*1000+$G25*200)),0)</f>
        <v>0</v>
      </c>
      <c r="AE25" s="158">
        <f>IF(AND($T25="Rigid",$U25="No"),(VLOOKUP($D25,'A-3 TABLE-I PART A'!$B$6:$N$12,6,FALSE)*('A-3 TABLE-II'!$F25*1000+$G25*200)),0)</f>
        <v>0</v>
      </c>
      <c r="AF25" s="158">
        <f>VLOOKUP($D25,'A-3 TABLE-I PART B'!$B$5:$H$11,4,FALSE)*$Q25</f>
        <v>0</v>
      </c>
      <c r="AG25" s="158">
        <f>VLOOKUP($D25,'A-3 TABLE-I PART A'!$B$6:$N$12,7,FALSE)*('A-3 TABLE-II'!$F25*1000+$G25*200)</f>
        <v>0</v>
      </c>
      <c r="AH25" s="158">
        <f>VLOOKUP($D25,'A-3 TABLE-I PART B'!$B$5:$H$11,5,FALSE)*$Q25</f>
        <v>0</v>
      </c>
      <c r="AI25" s="158">
        <f>IF(NOT($U25="LEP")*NOT($U25="No")*NOT(T25="TCP"),VLOOKUP($D25,'A-3 TABLE-I PART A'!$B$6:$N$12,8,FALSE)*('A-3 TABLE-II'!$F25*1000),0)</f>
        <v>0</v>
      </c>
      <c r="AJ25" s="158">
        <f>IF(NOT($U25="FBE")*NOT(T25="TCP"),VLOOKUP($D25,'A-3 TABLE-I PART A'!$B$6:$N$12,9,FALSE)*('A-3 TABLE-II'!$F25*1000),0)</f>
        <v>0</v>
      </c>
      <c r="AK25" s="158">
        <f>VLOOKUP($D25,'A-3 TABLE-I PART A'!$B$6:$N$12,10,FALSE)*'A-3 TABLE-II'!$G25</f>
        <v>0</v>
      </c>
      <c r="AL25" s="158">
        <f>VLOOKUP($D25,'A-3 TABLE-I PART A'!$B$6:$N$12,11,FALSE)*'A-3 TABLE-II'!$L25</f>
        <v>0</v>
      </c>
      <c r="AM25" s="158">
        <f>VLOOKUP($D25,'A-3 TABLE-I PART A'!$B$6:$N$12,12,FALSE)*'A-3 TABLE-II'!$K25</f>
        <v>0</v>
      </c>
      <c r="AN25" s="158">
        <f>VLOOKUP($D25,'A-3 TABLE-I PART B'!$B$5:$H$11,6,FALSE)*$Q25</f>
        <v>0</v>
      </c>
      <c r="AO25" s="158">
        <f>'A-3 TABLE-I PART C'!$E$8</f>
        <v>0</v>
      </c>
      <c r="AP25" s="158">
        <f>VLOOKUP($D25,'A-3 TABLE-I PART B'!$B$5:$H$11,7,FALSE)*$Q25</f>
        <v>0</v>
      </c>
      <c r="AQ25" s="158">
        <f>IF(NOT(O25=0),VLOOKUP($D25,'A-3 TABLE-I PART A'!$B$6:$N$12,13,FALSE)*$O25,0)</f>
        <v>0</v>
      </c>
      <c r="AR25" s="158">
        <f>'A-3 TABLE-I PART C'!$E$5*'A-3 TABLE-II'!$H25</f>
        <v>0</v>
      </c>
      <c r="AS25" s="158">
        <f>'A-3 TABLE-I PART C'!$E$4*'A-3 TABLE-II'!$R25</f>
        <v>0</v>
      </c>
      <c r="AT25" s="183">
        <f>V25*'A-3 TABLE-I PART C'!E$3</f>
        <v>0</v>
      </c>
      <c r="AU25" s="183">
        <v>0</v>
      </c>
      <c r="AV25" s="158">
        <f t="shared" si="0"/>
        <v>0</v>
      </c>
    </row>
    <row r="26" spans="1:49" ht="45" customHeight="1" x14ac:dyDescent="0.25">
      <c r="B26" s="152">
        <v>22</v>
      </c>
      <c r="C26" s="140" t="s">
        <v>415</v>
      </c>
      <c r="D26" s="153">
        <v>14</v>
      </c>
      <c r="E26" s="154">
        <v>355.6</v>
      </c>
      <c r="F26" s="160">
        <v>7.1909999999999998</v>
      </c>
      <c r="G26" s="139">
        <v>2</v>
      </c>
      <c r="H26" s="155">
        <v>2</v>
      </c>
      <c r="I26" s="140" t="s">
        <v>40</v>
      </c>
      <c r="J26" s="140" t="s">
        <v>418</v>
      </c>
      <c r="K26" s="140">
        <v>25</v>
      </c>
      <c r="L26" s="140">
        <v>7</v>
      </c>
      <c r="M26" s="140" t="s">
        <v>423</v>
      </c>
      <c r="N26" s="140" t="s">
        <v>345</v>
      </c>
      <c r="O26" s="137"/>
      <c r="P26" s="156">
        <v>1</v>
      </c>
      <c r="Q26" s="191">
        <v>0</v>
      </c>
      <c r="R26" s="156">
        <v>0</v>
      </c>
      <c r="S26" s="155" t="s">
        <v>0</v>
      </c>
      <c r="T26" s="157" t="s">
        <v>54</v>
      </c>
      <c r="U26" s="140" t="s">
        <v>355</v>
      </c>
      <c r="V26" s="182">
        <v>0</v>
      </c>
      <c r="W26" s="158">
        <f>'A-3 TABLE-I PART C'!E6</f>
        <v>0</v>
      </c>
      <c r="X26" s="158">
        <f>$G26*'A-3 TABLE-I PART C'!$E$7</f>
        <v>0</v>
      </c>
      <c r="Y26" s="158">
        <f>VLOOKUP($D26,'A-3 TABLE-I PART B'!$B$5:$H$11,2,FALSE)*$Q26</f>
        <v>0</v>
      </c>
      <c r="Z26" s="158">
        <f>VLOOKUP($D26,'A-3 TABLE-I PART A'!$B$6:$N$12,2,FALSE)*$F26*1000</f>
        <v>0</v>
      </c>
      <c r="AA26" s="158">
        <f>VLOOKUP($D26,'A-3 TABLE-I PART A'!$B$6:$N$12,3,FALSE)*$G26</f>
        <v>0</v>
      </c>
      <c r="AB26" s="158">
        <f>VLOOKUP($D26,'A-3 TABLE-I PART B'!$B$5:$H$11,3,FALSE)*$Q26</f>
        <v>0</v>
      </c>
      <c r="AC26" s="158">
        <f>IF(AND($T26="Rigid",$U26="LEP"),(VLOOKUP($D26,'A-3 TABLE-I PART A'!$B$6:$N$12,4,FALSE)*($F26*1000+$G26*200)),0)</f>
        <v>0</v>
      </c>
      <c r="AD26" s="158">
        <f>IF(AND($T26="Rigid",$U26="FBE"),(VLOOKUP($D26,'A-3 TABLE-I PART A'!$B$6:$N$12,5,FALSE)*('A-3 TABLE-II'!$F26*1000+$G26*200)),0)</f>
        <v>0</v>
      </c>
      <c r="AE26" s="158">
        <f>IF(AND($T26="Rigid",$U26="No"),(VLOOKUP($D26,'A-3 TABLE-I PART A'!$B$6:$N$12,6,FALSE)*('A-3 TABLE-II'!$F26*1000+$G26*200)),0)</f>
        <v>0</v>
      </c>
      <c r="AF26" s="158">
        <f>VLOOKUP($D26,'A-3 TABLE-I PART B'!$B$5:$H$11,4,FALSE)*$Q26</f>
        <v>0</v>
      </c>
      <c r="AG26" s="158">
        <f>VLOOKUP($D26,'A-3 TABLE-I PART A'!$B$6:$N$12,7,FALSE)*('A-3 TABLE-II'!$F26*1000+$G26*200)</f>
        <v>0</v>
      </c>
      <c r="AH26" s="158">
        <f>VLOOKUP($D26,'A-3 TABLE-I PART B'!$B$5:$H$11,5,FALSE)*$Q26</f>
        <v>0</v>
      </c>
      <c r="AI26" s="158">
        <f>IF(NOT($U26="LEP")*NOT($U26="No")*NOT(T26="TCP"),VLOOKUP($D26,'A-3 TABLE-I PART A'!$B$6:$N$12,8,FALSE)*('A-3 TABLE-II'!$F26*1000),0)</f>
        <v>0</v>
      </c>
      <c r="AJ26" s="158">
        <f>IF(NOT($U26="FBE")*NOT(T26="TCP"),VLOOKUP($D26,'A-3 TABLE-I PART A'!$B$6:$N$12,9,FALSE)*('A-3 TABLE-II'!$F26*1000),0)</f>
        <v>0</v>
      </c>
      <c r="AK26" s="158">
        <f>VLOOKUP($D26,'A-3 TABLE-I PART A'!$B$6:$N$12,10,FALSE)*'A-3 TABLE-II'!$G26</f>
        <v>0</v>
      </c>
      <c r="AL26" s="158">
        <f>VLOOKUP($D26,'A-3 TABLE-I PART A'!$B$6:$N$12,11,FALSE)*'A-3 TABLE-II'!$L26</f>
        <v>0</v>
      </c>
      <c r="AM26" s="158">
        <f>VLOOKUP($D26,'A-3 TABLE-I PART A'!$B$6:$N$12,12,FALSE)*'A-3 TABLE-II'!$K26</f>
        <v>0</v>
      </c>
      <c r="AN26" s="158">
        <f>VLOOKUP($D26,'A-3 TABLE-I PART B'!$B$5:$H$11,6,FALSE)*$Q26</f>
        <v>0</v>
      </c>
      <c r="AO26" s="158">
        <f>'A-3 TABLE-I PART C'!$E$8</f>
        <v>0</v>
      </c>
      <c r="AP26" s="158">
        <f>VLOOKUP($D26,'A-3 TABLE-I PART B'!$B$5:$H$11,7,FALSE)*$Q26</f>
        <v>0</v>
      </c>
      <c r="AQ26" s="158">
        <f>IF(NOT(O26=0),VLOOKUP($D26,'A-3 TABLE-I PART A'!$B$6:$N$12,13,FALSE)*$O26,0)</f>
        <v>0</v>
      </c>
      <c r="AR26" s="158">
        <f>'A-3 TABLE-I PART C'!$E$5*'A-3 TABLE-II'!$H26</f>
        <v>0</v>
      </c>
      <c r="AS26" s="158">
        <f>'A-3 TABLE-I PART C'!$E$4*'A-3 TABLE-II'!$R26</f>
        <v>0</v>
      </c>
      <c r="AT26" s="183">
        <f>V26*'A-3 TABLE-I PART C'!E$3</f>
        <v>0</v>
      </c>
      <c r="AU26" s="183">
        <v>0</v>
      </c>
      <c r="AV26" s="158">
        <f t="shared" si="0"/>
        <v>0</v>
      </c>
    </row>
    <row r="27" spans="1:49" ht="45" customHeight="1" x14ac:dyDescent="0.25">
      <c r="B27" s="152">
        <v>23</v>
      </c>
      <c r="C27" s="159" t="s">
        <v>460</v>
      </c>
      <c r="D27" s="140">
        <v>16</v>
      </c>
      <c r="E27" s="140">
        <v>406.4</v>
      </c>
      <c r="F27" s="160">
        <v>19797</v>
      </c>
      <c r="G27" s="139">
        <v>2</v>
      </c>
      <c r="H27" s="155">
        <v>0</v>
      </c>
      <c r="I27" s="140" t="s">
        <v>40</v>
      </c>
      <c r="J27" s="140" t="s">
        <v>418</v>
      </c>
      <c r="K27" s="140">
        <v>3</v>
      </c>
      <c r="L27" s="140">
        <v>20</v>
      </c>
      <c r="M27" s="140" t="s">
        <v>42</v>
      </c>
      <c r="N27" s="140" t="s">
        <v>388</v>
      </c>
      <c r="O27" s="137"/>
      <c r="P27" s="156">
        <v>1</v>
      </c>
      <c r="Q27" s="191">
        <v>2</v>
      </c>
      <c r="R27" s="156">
        <v>0</v>
      </c>
      <c r="S27" s="155" t="s">
        <v>0</v>
      </c>
      <c r="T27" s="157" t="s">
        <v>54</v>
      </c>
      <c r="U27" s="140" t="s">
        <v>429</v>
      </c>
      <c r="V27" s="139">
        <v>40</v>
      </c>
      <c r="W27" s="158">
        <f>'A-3 TABLE-I PART C'!E6</f>
        <v>0</v>
      </c>
      <c r="X27" s="158">
        <f>$G27*'A-3 TABLE-I PART C'!$E$7</f>
        <v>0</v>
      </c>
      <c r="Y27" s="158">
        <f>VLOOKUP($D27,'A-3 TABLE-I PART B'!$B$5:$H$11,2,FALSE)*$Q27</f>
        <v>0</v>
      </c>
      <c r="Z27" s="158">
        <f>VLOOKUP($D27,'A-3 TABLE-I PART A'!$B$6:$N$12,2,FALSE)*$F27*1000</f>
        <v>0</v>
      </c>
      <c r="AA27" s="158">
        <f>VLOOKUP($D27,'A-3 TABLE-I PART A'!$B$6:$N$12,3,FALSE)*$G27</f>
        <v>0</v>
      </c>
      <c r="AB27" s="158">
        <f>VLOOKUP($D27,'A-3 TABLE-I PART B'!$B$5:$H$11,3,FALSE)*$Q27</f>
        <v>0</v>
      </c>
      <c r="AC27" s="158">
        <f>IF(AND($T27="Rigid",$U27="LEP"),(VLOOKUP($D27,'A-3 TABLE-I PART A'!$B$6:$N$12,4,FALSE)*($F27*1000+$G27*200)),0)</f>
        <v>0</v>
      </c>
      <c r="AD27" s="158">
        <f>IF(AND($T27="Rigid",$U27="FBE"),(VLOOKUP($D27,'A-3 TABLE-I PART A'!$B$6:$N$12,5,FALSE)*('A-3 TABLE-II'!$F27*1000+$G27*200)),0)</f>
        <v>0</v>
      </c>
      <c r="AE27" s="158">
        <f>IF(AND($T27="Rigid",$U27="No"),(VLOOKUP($D27,'A-3 TABLE-I PART A'!$B$6:$N$12,6,FALSE)*('A-3 TABLE-II'!$F27*1000+$G27*200)),0)</f>
        <v>0</v>
      </c>
      <c r="AF27" s="158">
        <f>VLOOKUP($D27,'A-3 TABLE-I PART B'!$B$5:$H$11,4,FALSE)*$Q27</f>
        <v>0</v>
      </c>
      <c r="AG27" s="158">
        <f>VLOOKUP($D27,'A-3 TABLE-I PART A'!$B$6:$N$12,7,FALSE)*('A-3 TABLE-II'!$F27*1000+$G27*200)</f>
        <v>0</v>
      </c>
      <c r="AH27" s="158">
        <f>VLOOKUP($D27,'A-3 TABLE-I PART B'!$B$5:$H$11,5,FALSE)*$Q27</f>
        <v>0</v>
      </c>
      <c r="AI27" s="158">
        <f>IF(NOT($U27="LEP")*NOT($U27="No")*NOT(T27="TCP"),VLOOKUP($D27,'A-3 TABLE-I PART A'!$B$6:$N$12,8,FALSE)*('A-3 TABLE-II'!$F27*1000),0)</f>
        <v>0</v>
      </c>
      <c r="AJ27" s="158">
        <f>IF(NOT($U27="FBE")*NOT(T27="TCP"),VLOOKUP($D27,'A-3 TABLE-I PART A'!$B$6:$N$12,9,FALSE)*('A-3 TABLE-II'!$F27*1000),0)</f>
        <v>0</v>
      </c>
      <c r="AK27" s="158">
        <f>VLOOKUP($D27,'A-3 TABLE-I PART A'!$B$6:$N$12,10,FALSE)*'A-3 TABLE-II'!$G27</f>
        <v>0</v>
      </c>
      <c r="AL27" s="158">
        <f>VLOOKUP($D27,'A-3 TABLE-I PART A'!$B$6:$N$12,11,FALSE)*'A-3 TABLE-II'!$L27</f>
        <v>0</v>
      </c>
      <c r="AM27" s="158">
        <f>VLOOKUP($D27,'A-3 TABLE-I PART A'!$B$6:$N$12,12,FALSE)*'A-3 TABLE-II'!$K27</f>
        <v>0</v>
      </c>
      <c r="AN27" s="158">
        <f>VLOOKUP($D27,'A-3 TABLE-I PART B'!$B$5:$H$11,6,FALSE)*$Q27</f>
        <v>0</v>
      </c>
      <c r="AO27" s="158">
        <f>'A-3 TABLE-I PART C'!$E$8</f>
        <v>0</v>
      </c>
      <c r="AP27" s="158">
        <f>VLOOKUP($D27,'A-3 TABLE-I PART B'!$B$5:$H$11,7,FALSE)*$Q27</f>
        <v>0</v>
      </c>
      <c r="AQ27" s="158">
        <f>IF(NOT(O27=0),VLOOKUP($D27,'A-3 TABLE-I PART A'!$B$6:$N$12,13,FALSE)*$O27,0)</f>
        <v>0</v>
      </c>
      <c r="AR27" s="158">
        <f>'A-3 TABLE-I PART C'!$E$5*'A-3 TABLE-II'!$H27</f>
        <v>0</v>
      </c>
      <c r="AS27" s="158">
        <f>'A-3 TABLE-I PART C'!$E$4*'A-3 TABLE-II'!$R27</f>
        <v>0</v>
      </c>
      <c r="AT27" s="183">
        <f>V27*'A-3 TABLE-I PART C'!E$3</f>
        <v>0</v>
      </c>
      <c r="AU27" s="158">
        <f>F27*'A-3 TABLE-I PART C'!E10</f>
        <v>0</v>
      </c>
      <c r="AV27" s="158">
        <f t="shared" si="0"/>
        <v>0</v>
      </c>
    </row>
    <row r="28" spans="1:49" ht="94.5" x14ac:dyDescent="0.25">
      <c r="C28" s="166"/>
      <c r="D28" s="166"/>
      <c r="E28" s="166"/>
      <c r="F28" s="166"/>
      <c r="G28" s="166"/>
      <c r="H28" s="166"/>
      <c r="I28" s="166"/>
      <c r="J28" s="166"/>
      <c r="K28" s="166"/>
      <c r="L28" s="166"/>
      <c r="M28" s="166"/>
      <c r="N28" s="166"/>
      <c r="O28" s="166"/>
      <c r="P28" s="166"/>
      <c r="Q28" s="166"/>
      <c r="R28" s="166"/>
      <c r="S28" s="167"/>
      <c r="T28" s="166"/>
      <c r="U28" s="166"/>
      <c r="V28" s="168">
        <f>SUM($V$5:$V$27)</f>
        <v>114</v>
      </c>
      <c r="W28" s="168">
        <f>SUM($W$5:$W$27)</f>
        <v>0</v>
      </c>
      <c r="X28" s="168">
        <f>SUM($X$5:$X$27)</f>
        <v>0</v>
      </c>
      <c r="Y28" s="168">
        <f t="shared" ref="Y28:AU28" si="1">SUM(Y5:Y27)</f>
        <v>0</v>
      </c>
      <c r="Z28" s="168">
        <f t="shared" si="1"/>
        <v>0</v>
      </c>
      <c r="AA28" s="168">
        <f t="shared" si="1"/>
        <v>0</v>
      </c>
      <c r="AB28" s="168">
        <f t="shared" si="1"/>
        <v>0</v>
      </c>
      <c r="AC28" s="168">
        <f t="shared" si="1"/>
        <v>0</v>
      </c>
      <c r="AD28" s="168">
        <f t="shared" si="1"/>
        <v>0</v>
      </c>
      <c r="AE28" s="168">
        <f t="shared" si="1"/>
        <v>0</v>
      </c>
      <c r="AF28" s="168">
        <f t="shared" si="1"/>
        <v>0</v>
      </c>
      <c r="AG28" s="168">
        <f t="shared" si="1"/>
        <v>0</v>
      </c>
      <c r="AH28" s="168">
        <f t="shared" si="1"/>
        <v>0</v>
      </c>
      <c r="AI28" s="168">
        <f t="shared" si="1"/>
        <v>0</v>
      </c>
      <c r="AJ28" s="168">
        <f t="shared" si="1"/>
        <v>0</v>
      </c>
      <c r="AK28" s="168">
        <f t="shared" si="1"/>
        <v>0</v>
      </c>
      <c r="AL28" s="168">
        <f t="shared" si="1"/>
        <v>0</v>
      </c>
      <c r="AM28" s="168">
        <f t="shared" si="1"/>
        <v>0</v>
      </c>
      <c r="AN28" s="168">
        <f t="shared" si="1"/>
        <v>0</v>
      </c>
      <c r="AO28" s="168">
        <f t="shared" si="1"/>
        <v>0</v>
      </c>
      <c r="AP28" s="168">
        <f t="shared" si="1"/>
        <v>0</v>
      </c>
      <c r="AQ28" s="168">
        <f t="shared" si="1"/>
        <v>0</v>
      </c>
      <c r="AR28" s="168">
        <f t="shared" si="1"/>
        <v>0</v>
      </c>
      <c r="AS28" s="168">
        <f t="shared" si="1"/>
        <v>0</v>
      </c>
      <c r="AT28" s="168">
        <f t="shared" si="1"/>
        <v>0</v>
      </c>
      <c r="AU28" s="168">
        <f t="shared" si="1"/>
        <v>0</v>
      </c>
      <c r="AV28" s="169">
        <f>SUM($AV$5:$AV$27)</f>
        <v>0</v>
      </c>
      <c r="AW28" s="170" t="s">
        <v>227</v>
      </c>
    </row>
    <row r="29" spans="1:49" x14ac:dyDescent="0.25">
      <c r="B29" s="141"/>
      <c r="AR29" s="171"/>
    </row>
    <row r="30" spans="1:49" x14ac:dyDescent="0.25">
      <c r="B30" s="141"/>
      <c r="AJ30" s="171"/>
    </row>
    <row r="31" spans="1:49" x14ac:dyDescent="0.25">
      <c r="B31" s="141"/>
    </row>
    <row r="32" spans="1:49" x14ac:dyDescent="0.25">
      <c r="B32" s="141"/>
      <c r="AQ32" s="171"/>
    </row>
    <row r="33" spans="2:2" x14ac:dyDescent="0.25">
      <c r="B33" s="141"/>
    </row>
    <row r="34" spans="2:2" x14ac:dyDescent="0.25">
      <c r="B34" s="141"/>
    </row>
    <row r="35" spans="2:2" x14ac:dyDescent="0.25">
      <c r="B35" s="141"/>
    </row>
    <row r="36" spans="2:2" x14ac:dyDescent="0.25">
      <c r="B36" s="141"/>
    </row>
    <row r="37" spans="2:2" x14ac:dyDescent="0.25">
      <c r="B37" s="141"/>
    </row>
    <row r="38" spans="2:2" x14ac:dyDescent="0.25">
      <c r="B38" s="141"/>
    </row>
    <row r="39" spans="2:2" x14ac:dyDescent="0.25">
      <c r="B39" s="141"/>
    </row>
    <row r="40" spans="2:2" x14ac:dyDescent="0.25">
      <c r="B40" s="141"/>
    </row>
    <row r="41" spans="2:2" x14ac:dyDescent="0.25">
      <c r="B41" s="141"/>
    </row>
    <row r="42" spans="2:2" x14ac:dyDescent="0.25">
      <c r="B42" s="141"/>
    </row>
    <row r="43" spans="2:2" x14ac:dyDescent="0.25">
      <c r="B43" s="141"/>
    </row>
    <row r="44" spans="2:2" x14ac:dyDescent="0.25">
      <c r="B44" s="141"/>
    </row>
    <row r="45" spans="2:2" x14ac:dyDescent="0.25">
      <c r="B45" s="141"/>
    </row>
    <row r="46" spans="2:2" x14ac:dyDescent="0.25">
      <c r="B46" s="141"/>
    </row>
    <row r="47" spans="2:2" x14ac:dyDescent="0.25">
      <c r="B47" s="141"/>
    </row>
    <row r="48" spans="2:2" x14ac:dyDescent="0.25">
      <c r="B48" s="141"/>
    </row>
    <row r="49" spans="2:2" x14ac:dyDescent="0.25">
      <c r="B49" s="141"/>
    </row>
    <row r="50" spans="2:2" x14ac:dyDescent="0.25">
      <c r="B50" s="141"/>
    </row>
    <row r="51" spans="2:2" x14ac:dyDescent="0.25">
      <c r="B51" s="141"/>
    </row>
    <row r="52" spans="2:2" x14ac:dyDescent="0.25">
      <c r="B52" s="141"/>
    </row>
    <row r="53" spans="2:2" x14ac:dyDescent="0.25">
      <c r="B53" s="141"/>
    </row>
    <row r="54" spans="2:2" x14ac:dyDescent="0.25">
      <c r="B54" s="141"/>
    </row>
    <row r="55" spans="2:2" x14ac:dyDescent="0.25">
      <c r="B55" s="141"/>
    </row>
    <row r="56" spans="2:2" x14ac:dyDescent="0.25">
      <c r="B56" s="141"/>
    </row>
    <row r="57" spans="2:2" x14ac:dyDescent="0.25">
      <c r="B57" s="141"/>
    </row>
    <row r="58" spans="2:2" x14ac:dyDescent="0.25">
      <c r="B58" s="141"/>
    </row>
    <row r="59" spans="2:2" x14ac:dyDescent="0.25">
      <c r="B59" s="141"/>
    </row>
    <row r="60" spans="2:2" x14ac:dyDescent="0.25">
      <c r="B60" s="141"/>
    </row>
    <row r="61" spans="2:2" x14ac:dyDescent="0.25">
      <c r="B61" s="141"/>
    </row>
    <row r="62" spans="2:2" x14ac:dyDescent="0.25">
      <c r="B62" s="141"/>
    </row>
    <row r="63" spans="2:2" x14ac:dyDescent="0.25">
      <c r="B63" s="141"/>
    </row>
    <row r="64" spans="2:2" x14ac:dyDescent="0.25">
      <c r="B64" s="141"/>
    </row>
    <row r="65" spans="2:2" x14ac:dyDescent="0.25">
      <c r="B65" s="141"/>
    </row>
    <row r="66" spans="2:2" x14ac:dyDescent="0.25">
      <c r="B66" s="141"/>
    </row>
    <row r="67" spans="2:2" x14ac:dyDescent="0.25">
      <c r="B67" s="141"/>
    </row>
    <row r="68" spans="2:2" x14ac:dyDescent="0.25">
      <c r="B68" s="141"/>
    </row>
    <row r="69" spans="2:2" x14ac:dyDescent="0.25">
      <c r="B69" s="141"/>
    </row>
    <row r="70" spans="2:2" x14ac:dyDescent="0.25">
      <c r="B70" s="141"/>
    </row>
    <row r="71" spans="2:2" x14ac:dyDescent="0.25">
      <c r="B71" s="141"/>
    </row>
    <row r="72" spans="2:2" x14ac:dyDescent="0.25">
      <c r="B72" s="141"/>
    </row>
    <row r="73" spans="2:2" x14ac:dyDescent="0.25">
      <c r="B73" s="141"/>
    </row>
    <row r="74" spans="2:2" x14ac:dyDescent="0.25">
      <c r="B74" s="141"/>
    </row>
    <row r="75" spans="2:2" x14ac:dyDescent="0.25">
      <c r="B75" s="141"/>
    </row>
    <row r="76" spans="2:2" x14ac:dyDescent="0.25">
      <c r="B76" s="141"/>
    </row>
    <row r="77" spans="2:2" x14ac:dyDescent="0.25">
      <c r="B77" s="141"/>
    </row>
    <row r="78" spans="2:2" x14ac:dyDescent="0.25">
      <c r="B78" s="141"/>
    </row>
    <row r="79" spans="2:2" x14ac:dyDescent="0.25">
      <c r="B79" s="141"/>
    </row>
    <row r="80" spans="2:2" x14ac:dyDescent="0.25">
      <c r="B80" s="141"/>
    </row>
    <row r="81" spans="2:2" x14ac:dyDescent="0.25">
      <c r="B81" s="141"/>
    </row>
    <row r="82" spans="2:2" x14ac:dyDescent="0.25">
      <c r="B82" s="141"/>
    </row>
    <row r="83" spans="2:2" x14ac:dyDescent="0.25">
      <c r="B83" s="141"/>
    </row>
    <row r="84" spans="2:2" x14ac:dyDescent="0.25">
      <c r="B84" s="141"/>
    </row>
    <row r="85" spans="2:2" x14ac:dyDescent="0.25">
      <c r="B85" s="141"/>
    </row>
    <row r="86" spans="2:2" x14ac:dyDescent="0.25">
      <c r="B86" s="141"/>
    </row>
    <row r="87" spans="2:2" x14ac:dyDescent="0.25">
      <c r="B87" s="141"/>
    </row>
    <row r="88" spans="2:2" x14ac:dyDescent="0.25">
      <c r="B88" s="141"/>
    </row>
    <row r="89" spans="2:2" x14ac:dyDescent="0.25">
      <c r="B89" s="141"/>
    </row>
    <row r="90" spans="2:2" x14ac:dyDescent="0.25">
      <c r="B90" s="141"/>
    </row>
    <row r="91" spans="2:2" x14ac:dyDescent="0.25">
      <c r="B91" s="141"/>
    </row>
    <row r="92" spans="2:2" x14ac:dyDescent="0.25">
      <c r="B92" s="141"/>
    </row>
    <row r="93" spans="2:2" x14ac:dyDescent="0.25">
      <c r="B93" s="141"/>
    </row>
    <row r="94" spans="2:2" x14ac:dyDescent="0.25">
      <c r="B94" s="141"/>
    </row>
    <row r="95" spans="2:2" x14ac:dyDescent="0.25">
      <c r="B95" s="141"/>
    </row>
    <row r="96" spans="2:2" x14ac:dyDescent="0.25">
      <c r="B96" s="141"/>
    </row>
    <row r="97" spans="2:2" x14ac:dyDescent="0.25">
      <c r="B97" s="141"/>
    </row>
    <row r="98" spans="2:2" x14ac:dyDescent="0.25">
      <c r="B98" s="141"/>
    </row>
    <row r="99" spans="2:2" x14ac:dyDescent="0.25">
      <c r="B99" s="141"/>
    </row>
    <row r="100" spans="2:2" x14ac:dyDescent="0.25">
      <c r="B100" s="141"/>
    </row>
    <row r="101" spans="2:2" x14ac:dyDescent="0.25">
      <c r="B101" s="141"/>
    </row>
    <row r="102" spans="2:2" x14ac:dyDescent="0.25">
      <c r="B102" s="141"/>
    </row>
    <row r="103" spans="2:2" x14ac:dyDescent="0.25">
      <c r="B103" s="141"/>
    </row>
    <row r="104" spans="2:2" x14ac:dyDescent="0.25">
      <c r="B104" s="141"/>
    </row>
    <row r="105" spans="2:2" x14ac:dyDescent="0.25">
      <c r="B105" s="141"/>
    </row>
    <row r="106" spans="2:2" x14ac:dyDescent="0.25">
      <c r="B106" s="141"/>
    </row>
    <row r="107" spans="2:2" x14ac:dyDescent="0.25">
      <c r="B107" s="141"/>
    </row>
    <row r="108" spans="2:2" x14ac:dyDescent="0.25">
      <c r="B108" s="141"/>
    </row>
    <row r="109" spans="2:2" x14ac:dyDescent="0.25">
      <c r="B109" s="141"/>
    </row>
    <row r="110" spans="2:2" x14ac:dyDescent="0.25">
      <c r="B110" s="141"/>
    </row>
    <row r="111" spans="2:2" x14ac:dyDescent="0.25">
      <c r="B111" s="141"/>
    </row>
    <row r="112" spans="2:2" x14ac:dyDescent="0.25">
      <c r="B112" s="141"/>
    </row>
    <row r="113" spans="2:2" x14ac:dyDescent="0.25">
      <c r="B113" s="141"/>
    </row>
    <row r="114" spans="2:2" x14ac:dyDescent="0.25">
      <c r="B114" s="141"/>
    </row>
    <row r="115" spans="2:2" x14ac:dyDescent="0.25">
      <c r="B115" s="141"/>
    </row>
    <row r="116" spans="2:2" x14ac:dyDescent="0.25">
      <c r="B116" s="141"/>
    </row>
    <row r="117" spans="2:2" x14ac:dyDescent="0.25">
      <c r="B117" s="141"/>
    </row>
    <row r="118" spans="2:2" x14ac:dyDescent="0.25">
      <c r="B118" s="141"/>
    </row>
    <row r="119" spans="2:2" x14ac:dyDescent="0.25">
      <c r="B119" s="141"/>
    </row>
    <row r="120" spans="2:2" x14ac:dyDescent="0.25">
      <c r="B120" s="141"/>
    </row>
    <row r="121" spans="2:2" x14ac:dyDescent="0.25">
      <c r="B121" s="141"/>
    </row>
    <row r="122" spans="2:2" x14ac:dyDescent="0.25">
      <c r="B122" s="141"/>
    </row>
    <row r="123" spans="2:2" x14ac:dyDescent="0.25">
      <c r="B123" s="141"/>
    </row>
    <row r="124" spans="2:2" x14ac:dyDescent="0.25">
      <c r="B124" s="141"/>
    </row>
    <row r="125" spans="2:2" x14ac:dyDescent="0.25">
      <c r="B125" s="141"/>
    </row>
    <row r="126" spans="2:2" x14ac:dyDescent="0.25">
      <c r="B126" s="141"/>
    </row>
    <row r="127" spans="2:2" x14ac:dyDescent="0.25">
      <c r="B127" s="141"/>
    </row>
    <row r="128" spans="2:2" x14ac:dyDescent="0.25">
      <c r="B128" s="141"/>
    </row>
    <row r="129" spans="2:2" x14ac:dyDescent="0.25">
      <c r="B129" s="141"/>
    </row>
    <row r="130" spans="2:2" x14ac:dyDescent="0.25">
      <c r="B130" s="141"/>
    </row>
    <row r="131" spans="2:2" x14ac:dyDescent="0.25">
      <c r="B131" s="141"/>
    </row>
    <row r="132" spans="2:2" x14ac:dyDescent="0.25">
      <c r="B132" s="141"/>
    </row>
    <row r="133" spans="2:2" x14ac:dyDescent="0.25">
      <c r="B133" s="141"/>
    </row>
    <row r="134" spans="2:2" x14ac:dyDescent="0.25">
      <c r="B134" s="141"/>
    </row>
    <row r="135" spans="2:2" x14ac:dyDescent="0.25">
      <c r="B135" s="141"/>
    </row>
    <row r="136" spans="2:2" x14ac:dyDescent="0.25">
      <c r="B136" s="141"/>
    </row>
    <row r="137" spans="2:2" x14ac:dyDescent="0.25">
      <c r="B137" s="141"/>
    </row>
    <row r="138" spans="2:2" x14ac:dyDescent="0.25">
      <c r="B138" s="141"/>
    </row>
    <row r="139" spans="2:2" x14ac:dyDescent="0.25">
      <c r="B139" s="141"/>
    </row>
    <row r="140" spans="2:2" x14ac:dyDescent="0.25">
      <c r="B140" s="141"/>
    </row>
    <row r="141" spans="2:2" x14ac:dyDescent="0.25">
      <c r="B141" s="141"/>
    </row>
    <row r="142" spans="2:2" x14ac:dyDescent="0.25">
      <c r="B142" s="141"/>
    </row>
    <row r="143" spans="2:2" x14ac:dyDescent="0.25">
      <c r="B143" s="141"/>
    </row>
    <row r="144" spans="2:2" x14ac:dyDescent="0.25">
      <c r="B144" s="141"/>
    </row>
    <row r="145" spans="2:2" x14ac:dyDescent="0.25">
      <c r="B145" s="141"/>
    </row>
    <row r="146" spans="2:2" x14ac:dyDescent="0.25">
      <c r="B146" s="141"/>
    </row>
    <row r="147" spans="2:2" x14ac:dyDescent="0.25">
      <c r="B147" s="141"/>
    </row>
    <row r="148" spans="2:2" x14ac:dyDescent="0.25">
      <c r="B148" s="141"/>
    </row>
    <row r="149" spans="2:2" x14ac:dyDescent="0.25">
      <c r="B149" s="141"/>
    </row>
    <row r="150" spans="2:2" x14ac:dyDescent="0.25">
      <c r="B150" s="141"/>
    </row>
    <row r="151" spans="2:2" x14ac:dyDescent="0.25">
      <c r="B151" s="141"/>
    </row>
    <row r="152" spans="2:2" x14ac:dyDescent="0.25">
      <c r="B152" s="141"/>
    </row>
    <row r="153" spans="2:2" x14ac:dyDescent="0.25">
      <c r="B153" s="141"/>
    </row>
    <row r="154" spans="2:2" x14ac:dyDescent="0.25">
      <c r="B154" s="141"/>
    </row>
    <row r="155" spans="2:2" x14ac:dyDescent="0.25">
      <c r="B155" s="141"/>
    </row>
    <row r="156" spans="2:2" x14ac:dyDescent="0.25">
      <c r="B156" s="141"/>
    </row>
    <row r="157" spans="2:2" x14ac:dyDescent="0.25">
      <c r="B157" s="141"/>
    </row>
    <row r="158" spans="2:2" x14ac:dyDescent="0.25">
      <c r="B158" s="141"/>
    </row>
    <row r="159" spans="2:2" x14ac:dyDescent="0.25">
      <c r="B159" s="141"/>
    </row>
    <row r="160" spans="2:2" x14ac:dyDescent="0.25">
      <c r="B160" s="141"/>
    </row>
    <row r="161" spans="2:2" x14ac:dyDescent="0.25">
      <c r="B161" s="141"/>
    </row>
    <row r="162" spans="2:2" x14ac:dyDescent="0.25">
      <c r="B162" s="141"/>
    </row>
    <row r="163" spans="2:2" x14ac:dyDescent="0.25">
      <c r="B163" s="141"/>
    </row>
    <row r="164" spans="2:2" x14ac:dyDescent="0.25">
      <c r="B164" s="141"/>
    </row>
    <row r="165" spans="2:2" x14ac:dyDescent="0.25">
      <c r="B165" s="141"/>
    </row>
    <row r="166" spans="2:2" x14ac:dyDescent="0.25">
      <c r="B166" s="141"/>
    </row>
    <row r="167" spans="2:2" x14ac:dyDescent="0.25">
      <c r="B167" s="141"/>
    </row>
    <row r="168" spans="2:2" x14ac:dyDescent="0.25">
      <c r="B168" s="141"/>
    </row>
    <row r="169" spans="2:2" x14ac:dyDescent="0.25">
      <c r="B169" s="141"/>
    </row>
    <row r="170" spans="2:2" x14ac:dyDescent="0.25">
      <c r="B170" s="141"/>
    </row>
    <row r="171" spans="2:2" x14ac:dyDescent="0.25">
      <c r="B171" s="141"/>
    </row>
    <row r="172" spans="2:2" x14ac:dyDescent="0.25">
      <c r="B172" s="141"/>
    </row>
    <row r="173" spans="2:2" x14ac:dyDescent="0.25">
      <c r="B173" s="141"/>
    </row>
    <row r="174" spans="2:2" x14ac:dyDescent="0.25">
      <c r="B174" s="141"/>
    </row>
    <row r="175" spans="2:2" x14ac:dyDescent="0.25">
      <c r="B175" s="141"/>
    </row>
    <row r="176" spans="2:2" x14ac:dyDescent="0.25">
      <c r="B176" s="141"/>
    </row>
    <row r="177" spans="2:2" x14ac:dyDescent="0.25">
      <c r="B177" s="141"/>
    </row>
    <row r="178" spans="2:2" x14ac:dyDescent="0.25">
      <c r="B178" s="141"/>
    </row>
    <row r="179" spans="2:2" x14ac:dyDescent="0.25">
      <c r="B179" s="141"/>
    </row>
    <row r="180" spans="2:2" x14ac:dyDescent="0.25">
      <c r="B180" s="141"/>
    </row>
    <row r="181" spans="2:2" x14ac:dyDescent="0.25">
      <c r="B181" s="141"/>
    </row>
    <row r="182" spans="2:2" x14ac:dyDescent="0.25">
      <c r="B182" s="141"/>
    </row>
    <row r="183" spans="2:2" x14ac:dyDescent="0.25">
      <c r="B183" s="141"/>
    </row>
    <row r="184" spans="2:2" x14ac:dyDescent="0.25">
      <c r="B184" s="141"/>
    </row>
    <row r="185" spans="2:2" x14ac:dyDescent="0.25">
      <c r="B185" s="141"/>
    </row>
    <row r="186" spans="2:2" x14ac:dyDescent="0.25">
      <c r="B186" s="141"/>
    </row>
    <row r="187" spans="2:2" x14ac:dyDescent="0.25">
      <c r="B187" s="141"/>
    </row>
    <row r="188" spans="2:2" x14ac:dyDescent="0.25">
      <c r="B188" s="141"/>
    </row>
    <row r="189" spans="2:2" x14ac:dyDescent="0.25">
      <c r="B189" s="141"/>
    </row>
    <row r="190" spans="2:2" x14ac:dyDescent="0.25">
      <c r="B190" s="141"/>
    </row>
    <row r="191" spans="2:2" x14ac:dyDescent="0.25">
      <c r="B191" s="141"/>
    </row>
    <row r="192" spans="2:2" x14ac:dyDescent="0.25">
      <c r="B192" s="141"/>
    </row>
    <row r="193" spans="2:2" x14ac:dyDescent="0.25">
      <c r="B193" s="141"/>
    </row>
    <row r="194" spans="2:2" x14ac:dyDescent="0.25">
      <c r="B194" s="141"/>
    </row>
    <row r="195" spans="2:2" x14ac:dyDescent="0.25">
      <c r="B195" s="141"/>
    </row>
    <row r="196" spans="2:2" x14ac:dyDescent="0.25">
      <c r="B196" s="141"/>
    </row>
    <row r="197" spans="2:2" x14ac:dyDescent="0.25">
      <c r="B197" s="141"/>
    </row>
    <row r="198" spans="2:2" x14ac:dyDescent="0.25">
      <c r="B198" s="141"/>
    </row>
    <row r="199" spans="2:2" x14ac:dyDescent="0.25">
      <c r="B199" s="141"/>
    </row>
    <row r="200" spans="2:2" x14ac:dyDescent="0.25">
      <c r="B200" s="141"/>
    </row>
    <row r="201" spans="2:2" x14ac:dyDescent="0.25">
      <c r="B201" s="141"/>
    </row>
    <row r="202" spans="2:2" x14ac:dyDescent="0.25">
      <c r="B202" s="141"/>
    </row>
    <row r="203" spans="2:2" x14ac:dyDescent="0.25">
      <c r="B203" s="141"/>
    </row>
    <row r="204" spans="2:2" x14ac:dyDescent="0.25">
      <c r="B204" s="141"/>
    </row>
    <row r="205" spans="2:2" x14ac:dyDescent="0.25">
      <c r="B205" s="141"/>
    </row>
    <row r="206" spans="2:2" x14ac:dyDescent="0.25">
      <c r="B206" s="141"/>
    </row>
    <row r="207" spans="2:2" x14ac:dyDescent="0.25">
      <c r="B207" s="141"/>
    </row>
    <row r="208" spans="2:2" x14ac:dyDescent="0.25">
      <c r="B208" s="141"/>
    </row>
    <row r="209" spans="2:2" x14ac:dyDescent="0.25">
      <c r="B209" s="141"/>
    </row>
    <row r="210" spans="2:2" x14ac:dyDescent="0.25">
      <c r="B210" s="141"/>
    </row>
    <row r="211" spans="2:2" x14ac:dyDescent="0.25">
      <c r="B211" s="141"/>
    </row>
    <row r="212" spans="2:2" x14ac:dyDescent="0.25">
      <c r="B212" s="141"/>
    </row>
    <row r="213" spans="2:2" x14ac:dyDescent="0.25">
      <c r="B213" s="141"/>
    </row>
    <row r="214" spans="2:2" x14ac:dyDescent="0.25">
      <c r="B214" s="141"/>
    </row>
    <row r="215" spans="2:2" x14ac:dyDescent="0.25">
      <c r="B215" s="141"/>
    </row>
    <row r="216" spans="2:2" x14ac:dyDescent="0.25">
      <c r="B216" s="141"/>
    </row>
    <row r="217" spans="2:2" x14ac:dyDescent="0.25">
      <c r="B217" s="141"/>
    </row>
    <row r="218" spans="2:2" x14ac:dyDescent="0.25">
      <c r="B218" s="141"/>
    </row>
    <row r="219" spans="2:2" x14ac:dyDescent="0.25">
      <c r="B219" s="141"/>
    </row>
    <row r="220" spans="2:2" x14ac:dyDescent="0.25">
      <c r="B220" s="141"/>
    </row>
    <row r="221" spans="2:2" x14ac:dyDescent="0.25">
      <c r="B221" s="141"/>
    </row>
    <row r="222" spans="2:2" x14ac:dyDescent="0.25">
      <c r="B222" s="141"/>
    </row>
    <row r="223" spans="2:2" x14ac:dyDescent="0.25">
      <c r="B223" s="141"/>
    </row>
    <row r="224" spans="2:2" x14ac:dyDescent="0.25">
      <c r="B224" s="141"/>
    </row>
    <row r="225" spans="2:2" x14ac:dyDescent="0.25">
      <c r="B225" s="141"/>
    </row>
    <row r="226" spans="2:2" x14ac:dyDescent="0.25">
      <c r="B226" s="141"/>
    </row>
    <row r="227" spans="2:2" x14ac:dyDescent="0.25">
      <c r="B227" s="141"/>
    </row>
    <row r="228" spans="2:2" x14ac:dyDescent="0.25">
      <c r="B228" s="141"/>
    </row>
    <row r="229" spans="2:2" x14ac:dyDescent="0.25">
      <c r="B229" s="141"/>
    </row>
    <row r="230" spans="2:2" x14ac:dyDescent="0.25">
      <c r="B230" s="141"/>
    </row>
    <row r="231" spans="2:2" x14ac:dyDescent="0.25">
      <c r="B231" s="141"/>
    </row>
    <row r="232" spans="2:2" x14ac:dyDescent="0.25">
      <c r="B232" s="141"/>
    </row>
    <row r="233" spans="2:2" x14ac:dyDescent="0.25">
      <c r="B233" s="141"/>
    </row>
    <row r="234" spans="2:2" x14ac:dyDescent="0.25">
      <c r="B234" s="141"/>
    </row>
    <row r="235" spans="2:2" x14ac:dyDescent="0.25">
      <c r="B235" s="141"/>
    </row>
    <row r="236" spans="2:2" x14ac:dyDescent="0.25">
      <c r="B236" s="141"/>
    </row>
    <row r="237" spans="2:2" x14ac:dyDescent="0.25">
      <c r="B237" s="141"/>
    </row>
    <row r="238" spans="2:2" x14ac:dyDescent="0.25">
      <c r="B238" s="141"/>
    </row>
    <row r="239" spans="2:2" x14ac:dyDescent="0.25">
      <c r="B239" s="141"/>
    </row>
    <row r="240" spans="2:2" x14ac:dyDescent="0.25">
      <c r="B240" s="141"/>
    </row>
    <row r="241" spans="2:2" x14ac:dyDescent="0.25">
      <c r="B241" s="141"/>
    </row>
    <row r="242" spans="2:2" x14ac:dyDescent="0.25">
      <c r="B242" s="141"/>
    </row>
    <row r="243" spans="2:2" x14ac:dyDescent="0.25">
      <c r="B243" s="141"/>
    </row>
    <row r="244" spans="2:2" x14ac:dyDescent="0.25">
      <c r="B244" s="141"/>
    </row>
    <row r="245" spans="2:2" x14ac:dyDescent="0.25">
      <c r="B245" s="141"/>
    </row>
    <row r="246" spans="2:2" x14ac:dyDescent="0.25">
      <c r="B246" s="141"/>
    </row>
    <row r="247" spans="2:2" x14ac:dyDescent="0.25">
      <c r="B247" s="141"/>
    </row>
    <row r="248" spans="2:2" x14ac:dyDescent="0.25">
      <c r="B248" s="141"/>
    </row>
    <row r="249" spans="2:2" x14ac:dyDescent="0.25">
      <c r="B249" s="141"/>
    </row>
    <row r="250" spans="2:2" x14ac:dyDescent="0.25">
      <c r="B250" s="141"/>
    </row>
    <row r="251" spans="2:2" x14ac:dyDescent="0.25">
      <c r="B251" s="141"/>
    </row>
    <row r="252" spans="2:2" x14ac:dyDescent="0.25">
      <c r="B252" s="141"/>
    </row>
    <row r="253" spans="2:2" x14ac:dyDescent="0.25">
      <c r="B253" s="141"/>
    </row>
    <row r="254" spans="2:2" x14ac:dyDescent="0.25">
      <c r="B254" s="141"/>
    </row>
    <row r="255" spans="2:2" x14ac:dyDescent="0.25">
      <c r="B255" s="141"/>
    </row>
    <row r="256" spans="2:2" x14ac:dyDescent="0.25">
      <c r="B256" s="141"/>
    </row>
    <row r="257" spans="2:2" x14ac:dyDescent="0.25">
      <c r="B257" s="141"/>
    </row>
    <row r="258" spans="2:2" x14ac:dyDescent="0.25">
      <c r="B258" s="141"/>
    </row>
    <row r="259" spans="2:2" x14ac:dyDescent="0.25">
      <c r="B259" s="141"/>
    </row>
    <row r="260" spans="2:2" x14ac:dyDescent="0.25">
      <c r="B260" s="141"/>
    </row>
    <row r="261" spans="2:2" x14ac:dyDescent="0.25">
      <c r="B261" s="141"/>
    </row>
    <row r="262" spans="2:2" x14ac:dyDescent="0.25">
      <c r="B262" s="141"/>
    </row>
    <row r="263" spans="2:2" x14ac:dyDescent="0.25">
      <c r="B263" s="141"/>
    </row>
    <row r="264" spans="2:2" x14ac:dyDescent="0.25">
      <c r="B264" s="141"/>
    </row>
    <row r="265" spans="2:2" x14ac:dyDescent="0.25">
      <c r="B265" s="141"/>
    </row>
    <row r="266" spans="2:2" x14ac:dyDescent="0.25">
      <c r="B266" s="141"/>
    </row>
    <row r="267" spans="2:2" x14ac:dyDescent="0.25">
      <c r="B267" s="141"/>
    </row>
    <row r="268" spans="2:2" x14ac:dyDescent="0.25">
      <c r="B268" s="141"/>
    </row>
    <row r="269" spans="2:2" x14ac:dyDescent="0.25">
      <c r="B269" s="141"/>
    </row>
    <row r="270" spans="2:2" x14ac:dyDescent="0.25">
      <c r="B270" s="141"/>
    </row>
    <row r="271" spans="2:2" x14ac:dyDescent="0.25">
      <c r="B271" s="141"/>
    </row>
    <row r="272" spans="2:2" x14ac:dyDescent="0.25">
      <c r="B272" s="141"/>
    </row>
    <row r="273" spans="2:2" x14ac:dyDescent="0.25">
      <c r="B273" s="141"/>
    </row>
    <row r="274" spans="2:2" x14ac:dyDescent="0.25">
      <c r="B274" s="141"/>
    </row>
    <row r="275" spans="2:2" x14ac:dyDescent="0.25">
      <c r="B275" s="141"/>
    </row>
    <row r="276" spans="2:2" x14ac:dyDescent="0.25">
      <c r="B276" s="141"/>
    </row>
    <row r="277" spans="2:2" x14ac:dyDescent="0.25">
      <c r="B277" s="141"/>
    </row>
    <row r="278" spans="2:2" x14ac:dyDescent="0.25">
      <c r="B278" s="141"/>
    </row>
    <row r="279" spans="2:2" x14ac:dyDescent="0.25">
      <c r="B279" s="141"/>
    </row>
    <row r="280" spans="2:2" x14ac:dyDescent="0.25">
      <c r="B280" s="141"/>
    </row>
    <row r="281" spans="2:2" x14ac:dyDescent="0.25">
      <c r="B281" s="141"/>
    </row>
    <row r="282" spans="2:2" x14ac:dyDescent="0.25">
      <c r="B282" s="141"/>
    </row>
    <row r="283" spans="2:2" x14ac:dyDescent="0.25">
      <c r="B283" s="141"/>
    </row>
    <row r="284" spans="2:2" x14ac:dyDescent="0.25">
      <c r="B284" s="141"/>
    </row>
    <row r="285" spans="2:2" x14ac:dyDescent="0.25">
      <c r="B285" s="141"/>
    </row>
    <row r="286" spans="2:2" x14ac:dyDescent="0.25">
      <c r="B286" s="141"/>
    </row>
    <row r="287" spans="2:2" x14ac:dyDescent="0.25">
      <c r="B287" s="141"/>
    </row>
    <row r="288" spans="2:2" x14ac:dyDescent="0.25">
      <c r="B288" s="141"/>
    </row>
    <row r="289" spans="2:2" x14ac:dyDescent="0.25">
      <c r="B289" s="141"/>
    </row>
    <row r="290" spans="2:2" x14ac:dyDescent="0.25">
      <c r="B290" s="141"/>
    </row>
    <row r="291" spans="2:2" x14ac:dyDescent="0.25">
      <c r="B291" s="141"/>
    </row>
    <row r="292" spans="2:2" x14ac:dyDescent="0.25">
      <c r="B292" s="141"/>
    </row>
    <row r="293" spans="2:2" x14ac:dyDescent="0.25">
      <c r="B293" s="141"/>
    </row>
    <row r="294" spans="2:2" x14ac:dyDescent="0.25">
      <c r="B294" s="141"/>
    </row>
    <row r="295" spans="2:2" x14ac:dyDescent="0.25">
      <c r="B295" s="141"/>
    </row>
    <row r="296" spans="2:2" x14ac:dyDescent="0.25">
      <c r="B296" s="141"/>
    </row>
    <row r="297" spans="2:2" x14ac:dyDescent="0.25">
      <c r="B297" s="141"/>
    </row>
    <row r="298" spans="2:2" x14ac:dyDescent="0.25">
      <c r="B298" s="141"/>
    </row>
    <row r="299" spans="2:2" x14ac:dyDescent="0.25">
      <c r="B299" s="141"/>
    </row>
    <row r="300" spans="2:2" x14ac:dyDescent="0.25">
      <c r="B300" s="141"/>
    </row>
    <row r="301" spans="2:2" x14ac:dyDescent="0.25">
      <c r="B301" s="141"/>
    </row>
    <row r="302" spans="2:2" x14ac:dyDescent="0.25">
      <c r="B302" s="141"/>
    </row>
    <row r="303" spans="2:2" x14ac:dyDescent="0.25">
      <c r="B303" s="141"/>
    </row>
    <row r="304" spans="2:2" x14ac:dyDescent="0.25">
      <c r="B304" s="141"/>
    </row>
    <row r="305" spans="2:2" x14ac:dyDescent="0.25">
      <c r="B305" s="141"/>
    </row>
    <row r="306" spans="2:2" x14ac:dyDescent="0.25">
      <c r="B306" s="141"/>
    </row>
    <row r="307" spans="2:2" x14ac:dyDescent="0.25">
      <c r="B307" s="141"/>
    </row>
    <row r="308" spans="2:2" x14ac:dyDescent="0.25">
      <c r="B308" s="141"/>
    </row>
    <row r="309" spans="2:2" x14ac:dyDescent="0.25">
      <c r="B309" s="141"/>
    </row>
    <row r="310" spans="2:2" x14ac:dyDescent="0.25">
      <c r="B310" s="141"/>
    </row>
    <row r="311" spans="2:2" x14ac:dyDescent="0.25">
      <c r="B311" s="141"/>
    </row>
    <row r="312" spans="2:2" x14ac:dyDescent="0.25">
      <c r="B312" s="141"/>
    </row>
    <row r="313" spans="2:2" x14ac:dyDescent="0.25">
      <c r="B313" s="141"/>
    </row>
    <row r="314" spans="2:2" x14ac:dyDescent="0.25">
      <c r="B314" s="141"/>
    </row>
    <row r="315" spans="2:2" x14ac:dyDescent="0.25">
      <c r="B315" s="141"/>
    </row>
    <row r="316" spans="2:2" x14ac:dyDescent="0.25">
      <c r="B316" s="141"/>
    </row>
    <row r="317" spans="2:2" x14ac:dyDescent="0.25">
      <c r="B317" s="141"/>
    </row>
    <row r="318" spans="2:2" x14ac:dyDescent="0.25">
      <c r="B318" s="141"/>
    </row>
    <row r="319" spans="2:2" x14ac:dyDescent="0.25">
      <c r="B319" s="141"/>
    </row>
    <row r="320" spans="2:2" x14ac:dyDescent="0.25">
      <c r="B320" s="141"/>
    </row>
    <row r="321" spans="2:2" x14ac:dyDescent="0.25">
      <c r="B321" s="141"/>
    </row>
    <row r="322" spans="2:2" x14ac:dyDescent="0.25">
      <c r="B322" s="141"/>
    </row>
    <row r="323" spans="2:2" x14ac:dyDescent="0.25">
      <c r="B323" s="141"/>
    </row>
    <row r="324" spans="2:2" x14ac:dyDescent="0.25">
      <c r="B324" s="141"/>
    </row>
    <row r="325" spans="2:2" x14ac:dyDescent="0.25">
      <c r="B325" s="141"/>
    </row>
    <row r="326" spans="2:2" x14ac:dyDescent="0.25">
      <c r="B326" s="141"/>
    </row>
    <row r="327" spans="2:2" x14ac:dyDescent="0.25">
      <c r="B327" s="141"/>
    </row>
    <row r="328" spans="2:2" x14ac:dyDescent="0.25">
      <c r="B328" s="141"/>
    </row>
    <row r="329" spans="2:2" x14ac:dyDescent="0.25">
      <c r="B329" s="141"/>
    </row>
    <row r="330" spans="2:2" x14ac:dyDescent="0.25">
      <c r="B330" s="141"/>
    </row>
    <row r="331" spans="2:2" x14ac:dyDescent="0.25">
      <c r="B331" s="141"/>
    </row>
    <row r="332" spans="2:2" x14ac:dyDescent="0.25">
      <c r="B332" s="141"/>
    </row>
    <row r="333" spans="2:2" x14ac:dyDescent="0.25">
      <c r="B333" s="141"/>
    </row>
    <row r="334" spans="2:2" x14ac:dyDescent="0.25">
      <c r="B334" s="141"/>
    </row>
    <row r="335" spans="2:2" x14ac:dyDescent="0.25">
      <c r="B335" s="141"/>
    </row>
    <row r="336" spans="2:2" x14ac:dyDescent="0.25">
      <c r="B336" s="141"/>
    </row>
    <row r="337" spans="2:2" x14ac:dyDescent="0.25">
      <c r="B337" s="141"/>
    </row>
    <row r="338" spans="2:2" x14ac:dyDescent="0.25">
      <c r="B338" s="141"/>
    </row>
    <row r="339" spans="2:2" x14ac:dyDescent="0.25">
      <c r="B339" s="141"/>
    </row>
    <row r="340" spans="2:2" x14ac:dyDescent="0.25">
      <c r="B340" s="141"/>
    </row>
    <row r="341" spans="2:2" x14ac:dyDescent="0.25">
      <c r="B341" s="141"/>
    </row>
    <row r="342" spans="2:2" x14ac:dyDescent="0.25">
      <c r="B342" s="141"/>
    </row>
    <row r="343" spans="2:2" x14ac:dyDescent="0.25">
      <c r="B343" s="141"/>
    </row>
    <row r="344" spans="2:2" x14ac:dyDescent="0.25">
      <c r="B344" s="141"/>
    </row>
    <row r="345" spans="2:2" x14ac:dyDescent="0.25">
      <c r="B345" s="141"/>
    </row>
    <row r="346" spans="2:2" x14ac:dyDescent="0.25">
      <c r="B346" s="141"/>
    </row>
    <row r="347" spans="2:2" x14ac:dyDescent="0.25">
      <c r="B347" s="141"/>
    </row>
    <row r="348" spans="2:2" x14ac:dyDescent="0.25">
      <c r="B348" s="141"/>
    </row>
    <row r="349" spans="2:2" x14ac:dyDescent="0.25">
      <c r="B349" s="141"/>
    </row>
    <row r="350" spans="2:2" x14ac:dyDescent="0.25">
      <c r="B350" s="141"/>
    </row>
    <row r="351" spans="2:2" x14ac:dyDescent="0.25">
      <c r="B351" s="141"/>
    </row>
    <row r="352" spans="2:2" x14ac:dyDescent="0.25">
      <c r="B352" s="141"/>
    </row>
    <row r="353" spans="2:2" x14ac:dyDescent="0.25">
      <c r="B353" s="141"/>
    </row>
    <row r="354" spans="2:2" x14ac:dyDescent="0.25">
      <c r="B354" s="141"/>
    </row>
    <row r="355" spans="2:2" x14ac:dyDescent="0.25">
      <c r="B355" s="141"/>
    </row>
    <row r="356" spans="2:2" x14ac:dyDescent="0.25">
      <c r="B356" s="141"/>
    </row>
    <row r="357" spans="2:2" x14ac:dyDescent="0.25">
      <c r="B357" s="141"/>
    </row>
    <row r="358" spans="2:2" x14ac:dyDescent="0.25">
      <c r="B358" s="141"/>
    </row>
    <row r="359" spans="2:2" x14ac:dyDescent="0.25">
      <c r="B359" s="141"/>
    </row>
    <row r="360" spans="2:2" x14ac:dyDescent="0.25">
      <c r="B360" s="141"/>
    </row>
    <row r="361" spans="2:2" x14ac:dyDescent="0.25">
      <c r="B361" s="141"/>
    </row>
    <row r="362" spans="2:2" x14ac:dyDescent="0.25">
      <c r="B362" s="141"/>
    </row>
    <row r="363" spans="2:2" x14ac:dyDescent="0.25">
      <c r="B363" s="141"/>
    </row>
    <row r="364" spans="2:2" x14ac:dyDescent="0.25">
      <c r="B364" s="141"/>
    </row>
    <row r="365" spans="2:2" x14ac:dyDescent="0.25">
      <c r="B365" s="141"/>
    </row>
    <row r="366" spans="2:2" x14ac:dyDescent="0.25">
      <c r="B366" s="141"/>
    </row>
    <row r="367" spans="2:2" x14ac:dyDescent="0.25">
      <c r="B367" s="141"/>
    </row>
    <row r="368" spans="2:2" x14ac:dyDescent="0.25">
      <c r="B368" s="141"/>
    </row>
    <row r="369" spans="2:2" x14ac:dyDescent="0.25">
      <c r="B369" s="141"/>
    </row>
    <row r="370" spans="2:2" x14ac:dyDescent="0.25">
      <c r="B370" s="141"/>
    </row>
    <row r="371" spans="2:2" x14ac:dyDescent="0.25">
      <c r="B371" s="141"/>
    </row>
    <row r="372" spans="2:2" x14ac:dyDescent="0.25">
      <c r="B372" s="141"/>
    </row>
    <row r="373" spans="2:2" x14ac:dyDescent="0.25">
      <c r="B373" s="141"/>
    </row>
    <row r="374" spans="2:2" x14ac:dyDescent="0.25">
      <c r="B374" s="141"/>
    </row>
    <row r="375" spans="2:2" x14ac:dyDescent="0.25">
      <c r="B375" s="141"/>
    </row>
    <row r="376" spans="2:2" x14ac:dyDescent="0.25">
      <c r="B376" s="141"/>
    </row>
    <row r="377" spans="2:2" x14ac:dyDescent="0.25">
      <c r="B377" s="141"/>
    </row>
    <row r="378" spans="2:2" x14ac:dyDescent="0.25">
      <c r="B378" s="141"/>
    </row>
    <row r="379" spans="2:2" x14ac:dyDescent="0.25">
      <c r="B379" s="141"/>
    </row>
    <row r="380" spans="2:2" x14ac:dyDescent="0.25">
      <c r="B380" s="141"/>
    </row>
    <row r="381" spans="2:2" x14ac:dyDescent="0.25">
      <c r="B381" s="141"/>
    </row>
    <row r="382" spans="2:2" x14ac:dyDescent="0.25">
      <c r="B382" s="141"/>
    </row>
    <row r="383" spans="2:2" x14ac:dyDescent="0.25">
      <c r="B383" s="141"/>
    </row>
    <row r="384" spans="2:2" x14ac:dyDescent="0.25">
      <c r="B384" s="141"/>
    </row>
    <row r="385" spans="2:2" x14ac:dyDescent="0.25">
      <c r="B385" s="141"/>
    </row>
    <row r="386" spans="2:2" x14ac:dyDescent="0.25">
      <c r="B386" s="141"/>
    </row>
    <row r="387" spans="2:2" x14ac:dyDescent="0.25">
      <c r="B387" s="141"/>
    </row>
    <row r="388" spans="2:2" x14ac:dyDescent="0.25">
      <c r="B388" s="141"/>
    </row>
    <row r="389" spans="2:2" x14ac:dyDescent="0.25">
      <c r="B389" s="141"/>
    </row>
    <row r="390" spans="2:2" x14ac:dyDescent="0.25">
      <c r="B390" s="141"/>
    </row>
    <row r="391" spans="2:2" x14ac:dyDescent="0.25">
      <c r="B391" s="141"/>
    </row>
    <row r="392" spans="2:2" x14ac:dyDescent="0.25">
      <c r="B392" s="141"/>
    </row>
    <row r="393" spans="2:2" x14ac:dyDescent="0.25">
      <c r="B393" s="141"/>
    </row>
    <row r="394" spans="2:2" x14ac:dyDescent="0.25">
      <c r="B394" s="141"/>
    </row>
    <row r="395" spans="2:2" x14ac:dyDescent="0.25">
      <c r="B395" s="141"/>
    </row>
    <row r="396" spans="2:2" x14ac:dyDescent="0.25">
      <c r="B396" s="141"/>
    </row>
    <row r="397" spans="2:2" x14ac:dyDescent="0.25">
      <c r="B397" s="141"/>
    </row>
    <row r="398" spans="2:2" x14ac:dyDescent="0.25">
      <c r="B398" s="141"/>
    </row>
    <row r="399" spans="2:2" x14ac:dyDescent="0.25">
      <c r="B399" s="141"/>
    </row>
    <row r="400" spans="2:2" x14ac:dyDescent="0.25">
      <c r="B400" s="141"/>
    </row>
    <row r="401" spans="2:2" x14ac:dyDescent="0.25">
      <c r="B401" s="141"/>
    </row>
    <row r="402" spans="2:2" x14ac:dyDescent="0.25">
      <c r="B402" s="141"/>
    </row>
    <row r="403" spans="2:2" x14ac:dyDescent="0.25">
      <c r="B403" s="141"/>
    </row>
    <row r="404" spans="2:2" x14ac:dyDescent="0.25">
      <c r="B404" s="141"/>
    </row>
    <row r="405" spans="2:2" x14ac:dyDescent="0.25">
      <c r="B405" s="141"/>
    </row>
    <row r="406" spans="2:2" x14ac:dyDescent="0.25">
      <c r="B406" s="141"/>
    </row>
    <row r="407" spans="2:2" x14ac:dyDescent="0.25">
      <c r="B407" s="141"/>
    </row>
    <row r="408" spans="2:2" x14ac:dyDescent="0.25">
      <c r="B408" s="141"/>
    </row>
    <row r="409" spans="2:2" x14ac:dyDescent="0.25">
      <c r="B409" s="141"/>
    </row>
    <row r="410" spans="2:2" x14ac:dyDescent="0.25">
      <c r="B410" s="141"/>
    </row>
    <row r="411" spans="2:2" x14ac:dyDescent="0.25">
      <c r="B411" s="141"/>
    </row>
    <row r="412" spans="2:2" x14ac:dyDescent="0.25">
      <c r="B412" s="141"/>
    </row>
    <row r="413" spans="2:2" x14ac:dyDescent="0.25">
      <c r="B413" s="141"/>
    </row>
    <row r="414" spans="2:2" x14ac:dyDescent="0.25">
      <c r="B414" s="141"/>
    </row>
    <row r="415" spans="2:2" x14ac:dyDescent="0.25">
      <c r="B415" s="141"/>
    </row>
    <row r="416" spans="2:2" x14ac:dyDescent="0.25">
      <c r="B416" s="141"/>
    </row>
    <row r="417" spans="2:2" x14ac:dyDescent="0.25">
      <c r="B417" s="141"/>
    </row>
    <row r="418" spans="2:2" x14ac:dyDescent="0.25">
      <c r="B418" s="141"/>
    </row>
    <row r="419" spans="2:2" x14ac:dyDescent="0.25">
      <c r="B419" s="141"/>
    </row>
    <row r="420" spans="2:2" x14ac:dyDescent="0.25">
      <c r="B420" s="141"/>
    </row>
    <row r="421" spans="2:2" x14ac:dyDescent="0.25">
      <c r="B421" s="141"/>
    </row>
    <row r="422" spans="2:2" x14ac:dyDescent="0.25">
      <c r="B422" s="141"/>
    </row>
    <row r="423" spans="2:2" x14ac:dyDescent="0.25">
      <c r="B423" s="141"/>
    </row>
    <row r="424" spans="2:2" x14ac:dyDescent="0.25">
      <c r="B424" s="141"/>
    </row>
    <row r="425" spans="2:2" x14ac:dyDescent="0.25">
      <c r="B425" s="141"/>
    </row>
    <row r="426" spans="2:2" x14ac:dyDescent="0.25">
      <c r="B426" s="141"/>
    </row>
    <row r="427" spans="2:2" x14ac:dyDescent="0.25">
      <c r="B427" s="141"/>
    </row>
    <row r="428" spans="2:2" x14ac:dyDescent="0.25">
      <c r="B428" s="141"/>
    </row>
    <row r="429" spans="2:2" x14ac:dyDescent="0.25">
      <c r="B429" s="141"/>
    </row>
    <row r="430" spans="2:2" x14ac:dyDescent="0.25">
      <c r="B430" s="141"/>
    </row>
    <row r="431" spans="2:2" x14ac:dyDescent="0.25">
      <c r="B431" s="141"/>
    </row>
    <row r="432" spans="2:2" x14ac:dyDescent="0.25">
      <c r="B432" s="141"/>
    </row>
    <row r="433" spans="2:2" x14ac:dyDescent="0.25">
      <c r="B433" s="141"/>
    </row>
    <row r="434" spans="2:2" x14ac:dyDescent="0.25">
      <c r="B434" s="141"/>
    </row>
    <row r="435" spans="2:2" x14ac:dyDescent="0.25">
      <c r="B435" s="141"/>
    </row>
    <row r="436" spans="2:2" x14ac:dyDescent="0.25">
      <c r="B436" s="141"/>
    </row>
    <row r="437" spans="2:2" x14ac:dyDescent="0.25">
      <c r="B437" s="141"/>
    </row>
    <row r="438" spans="2:2" x14ac:dyDescent="0.25">
      <c r="B438" s="141"/>
    </row>
    <row r="439" spans="2:2" x14ac:dyDescent="0.25">
      <c r="B439" s="141"/>
    </row>
    <row r="440" spans="2:2" x14ac:dyDescent="0.25">
      <c r="B440" s="141"/>
    </row>
    <row r="441" spans="2:2" x14ac:dyDescent="0.25">
      <c r="B441" s="141"/>
    </row>
    <row r="442" spans="2:2" x14ac:dyDescent="0.25">
      <c r="B442" s="141"/>
    </row>
    <row r="443" spans="2:2" x14ac:dyDescent="0.25">
      <c r="B443" s="141"/>
    </row>
    <row r="444" spans="2:2" x14ac:dyDescent="0.25">
      <c r="B444" s="141"/>
    </row>
    <row r="445" spans="2:2" x14ac:dyDescent="0.25">
      <c r="B445" s="141"/>
    </row>
    <row r="446" spans="2:2" x14ac:dyDescent="0.25">
      <c r="B446" s="141"/>
    </row>
    <row r="447" spans="2:2" x14ac:dyDescent="0.25">
      <c r="B447" s="141"/>
    </row>
    <row r="448" spans="2:2" x14ac:dyDescent="0.25">
      <c r="B448" s="141"/>
    </row>
    <row r="449" spans="2:2" x14ac:dyDescent="0.25">
      <c r="B449" s="141"/>
    </row>
    <row r="450" spans="2:2" x14ac:dyDescent="0.25">
      <c r="B450" s="141"/>
    </row>
    <row r="451" spans="2:2" x14ac:dyDescent="0.25">
      <c r="B451" s="141"/>
    </row>
    <row r="452" spans="2:2" x14ac:dyDescent="0.25">
      <c r="B452" s="141"/>
    </row>
    <row r="453" spans="2:2" x14ac:dyDescent="0.25">
      <c r="B453" s="141"/>
    </row>
    <row r="454" spans="2:2" x14ac:dyDescent="0.25">
      <c r="B454" s="141"/>
    </row>
    <row r="455" spans="2:2" x14ac:dyDescent="0.25">
      <c r="B455" s="141"/>
    </row>
    <row r="456" spans="2:2" x14ac:dyDescent="0.25">
      <c r="B456" s="141"/>
    </row>
    <row r="457" spans="2:2" x14ac:dyDescent="0.25">
      <c r="B457" s="141"/>
    </row>
    <row r="458" spans="2:2" x14ac:dyDescent="0.25">
      <c r="B458" s="141"/>
    </row>
    <row r="459" spans="2:2" x14ac:dyDescent="0.25">
      <c r="B459" s="141"/>
    </row>
    <row r="460" spans="2:2" x14ac:dyDescent="0.25">
      <c r="B460" s="141"/>
    </row>
    <row r="461" spans="2:2" x14ac:dyDescent="0.25">
      <c r="B461" s="141"/>
    </row>
    <row r="462" spans="2:2" x14ac:dyDescent="0.25">
      <c r="B462" s="141"/>
    </row>
    <row r="463" spans="2:2" x14ac:dyDescent="0.25">
      <c r="B463" s="141"/>
    </row>
    <row r="464" spans="2:2" x14ac:dyDescent="0.25">
      <c r="B464" s="141"/>
    </row>
    <row r="465" spans="2:2" x14ac:dyDescent="0.25">
      <c r="B465" s="141"/>
    </row>
    <row r="466" spans="2:2" x14ac:dyDescent="0.25">
      <c r="B466" s="141"/>
    </row>
    <row r="467" spans="2:2" x14ac:dyDescent="0.25">
      <c r="B467" s="141"/>
    </row>
    <row r="468" spans="2:2" x14ac:dyDescent="0.25">
      <c r="B468" s="141"/>
    </row>
    <row r="469" spans="2:2" x14ac:dyDescent="0.25">
      <c r="B469" s="141"/>
    </row>
    <row r="470" spans="2:2" x14ac:dyDescent="0.25">
      <c r="B470" s="141"/>
    </row>
    <row r="471" spans="2:2" x14ac:dyDescent="0.25">
      <c r="B471" s="141"/>
    </row>
    <row r="472" spans="2:2" x14ac:dyDescent="0.25">
      <c r="B472" s="141"/>
    </row>
    <row r="473" spans="2:2" x14ac:dyDescent="0.25">
      <c r="B473" s="141"/>
    </row>
    <row r="474" spans="2:2" x14ac:dyDescent="0.25">
      <c r="B474" s="141"/>
    </row>
    <row r="475" spans="2:2" x14ac:dyDescent="0.25">
      <c r="B475" s="141"/>
    </row>
    <row r="476" spans="2:2" x14ac:dyDescent="0.25">
      <c r="B476" s="141"/>
    </row>
    <row r="477" spans="2:2" x14ac:dyDescent="0.25">
      <c r="B477" s="141"/>
    </row>
    <row r="478" spans="2:2" x14ac:dyDescent="0.25">
      <c r="B478" s="141"/>
    </row>
    <row r="479" spans="2:2" x14ac:dyDescent="0.25">
      <c r="B479" s="141"/>
    </row>
    <row r="480" spans="2:2" x14ac:dyDescent="0.25">
      <c r="B480" s="141"/>
    </row>
    <row r="481" spans="2:2" x14ac:dyDescent="0.25">
      <c r="B481" s="141"/>
    </row>
    <row r="482" spans="2:2" x14ac:dyDescent="0.25">
      <c r="B482" s="141"/>
    </row>
    <row r="483" spans="2:2" x14ac:dyDescent="0.25">
      <c r="B483" s="141"/>
    </row>
    <row r="484" spans="2:2" x14ac:dyDescent="0.25">
      <c r="B484" s="141"/>
    </row>
    <row r="485" spans="2:2" x14ac:dyDescent="0.25">
      <c r="B485" s="141"/>
    </row>
    <row r="486" spans="2:2" x14ac:dyDescent="0.25">
      <c r="B486" s="141"/>
    </row>
    <row r="487" spans="2:2" x14ac:dyDescent="0.25">
      <c r="B487" s="141"/>
    </row>
    <row r="488" spans="2:2" x14ac:dyDescent="0.25">
      <c r="B488" s="141"/>
    </row>
    <row r="489" spans="2:2" x14ac:dyDescent="0.25">
      <c r="B489" s="141"/>
    </row>
    <row r="490" spans="2:2" x14ac:dyDescent="0.25">
      <c r="B490" s="141"/>
    </row>
    <row r="491" spans="2:2" x14ac:dyDescent="0.25">
      <c r="B491" s="141"/>
    </row>
    <row r="492" spans="2:2" x14ac:dyDescent="0.25">
      <c r="B492" s="141"/>
    </row>
    <row r="493" spans="2:2" x14ac:dyDescent="0.25">
      <c r="B493" s="141"/>
    </row>
    <row r="494" spans="2:2" x14ac:dyDescent="0.25">
      <c r="B494" s="141"/>
    </row>
    <row r="495" spans="2:2" x14ac:dyDescent="0.25">
      <c r="B495" s="141"/>
    </row>
    <row r="496" spans="2:2" x14ac:dyDescent="0.25">
      <c r="B496" s="141"/>
    </row>
    <row r="497" spans="2:2" x14ac:dyDescent="0.25">
      <c r="B497" s="141"/>
    </row>
    <row r="498" spans="2:2" x14ac:dyDescent="0.25">
      <c r="B498" s="141"/>
    </row>
    <row r="499" spans="2:2" x14ac:dyDescent="0.25">
      <c r="B499" s="141"/>
    </row>
    <row r="500" spans="2:2" x14ac:dyDescent="0.25">
      <c r="B500" s="141"/>
    </row>
    <row r="501" spans="2:2" x14ac:dyDescent="0.25">
      <c r="B501" s="141"/>
    </row>
    <row r="502" spans="2:2" x14ac:dyDescent="0.25">
      <c r="B502" s="141"/>
    </row>
    <row r="503" spans="2:2" x14ac:dyDescent="0.25">
      <c r="B503" s="141"/>
    </row>
    <row r="504" spans="2:2" x14ac:dyDescent="0.25">
      <c r="B504" s="141"/>
    </row>
    <row r="505" spans="2:2" x14ac:dyDescent="0.25">
      <c r="B505" s="141"/>
    </row>
    <row r="506" spans="2:2" x14ac:dyDescent="0.25">
      <c r="B506" s="141"/>
    </row>
    <row r="507" spans="2:2" x14ac:dyDescent="0.25">
      <c r="B507" s="141"/>
    </row>
    <row r="508" spans="2:2" x14ac:dyDescent="0.25">
      <c r="B508" s="141"/>
    </row>
    <row r="509" spans="2:2" x14ac:dyDescent="0.25">
      <c r="B509" s="141"/>
    </row>
    <row r="510" spans="2:2" x14ac:dyDescent="0.25">
      <c r="B510" s="141"/>
    </row>
    <row r="511" spans="2:2" x14ac:dyDescent="0.25">
      <c r="B511" s="141"/>
    </row>
    <row r="512" spans="2:2" x14ac:dyDescent="0.25">
      <c r="B512" s="141"/>
    </row>
    <row r="513" spans="2:2" x14ac:dyDescent="0.25">
      <c r="B513" s="141"/>
    </row>
    <row r="514" spans="2:2" x14ac:dyDescent="0.25">
      <c r="B514" s="141"/>
    </row>
    <row r="515" spans="2:2" x14ac:dyDescent="0.25">
      <c r="B515" s="141"/>
    </row>
    <row r="516" spans="2:2" x14ac:dyDescent="0.25">
      <c r="B516" s="141"/>
    </row>
    <row r="517" spans="2:2" x14ac:dyDescent="0.25">
      <c r="B517" s="141"/>
    </row>
    <row r="518" spans="2:2" x14ac:dyDescent="0.25">
      <c r="B518" s="141"/>
    </row>
    <row r="519" spans="2:2" x14ac:dyDescent="0.25">
      <c r="B519" s="141"/>
    </row>
    <row r="520" spans="2:2" x14ac:dyDescent="0.25">
      <c r="B520" s="141"/>
    </row>
    <row r="521" spans="2:2" x14ac:dyDescent="0.25">
      <c r="B521" s="141"/>
    </row>
    <row r="522" spans="2:2" x14ac:dyDescent="0.25">
      <c r="B522" s="141"/>
    </row>
    <row r="523" spans="2:2" x14ac:dyDescent="0.25">
      <c r="B523" s="141"/>
    </row>
    <row r="524" spans="2:2" x14ac:dyDescent="0.25">
      <c r="B524" s="141"/>
    </row>
    <row r="525" spans="2:2" x14ac:dyDescent="0.25">
      <c r="B525" s="141"/>
    </row>
    <row r="526" spans="2:2" x14ac:dyDescent="0.25">
      <c r="B526" s="141"/>
    </row>
    <row r="527" spans="2:2" x14ac:dyDescent="0.25">
      <c r="B527" s="141"/>
    </row>
    <row r="528" spans="2:2" x14ac:dyDescent="0.25">
      <c r="B528" s="141"/>
    </row>
    <row r="529" spans="2:2" x14ac:dyDescent="0.25">
      <c r="B529" s="141"/>
    </row>
    <row r="530" spans="2:2" x14ac:dyDescent="0.25">
      <c r="B530" s="141"/>
    </row>
    <row r="531" spans="2:2" x14ac:dyDescent="0.25">
      <c r="B531" s="141"/>
    </row>
    <row r="532" spans="2:2" x14ac:dyDescent="0.25">
      <c r="B532" s="141"/>
    </row>
    <row r="533" spans="2:2" x14ac:dyDescent="0.25">
      <c r="B533" s="141"/>
    </row>
    <row r="534" spans="2:2" x14ac:dyDescent="0.25">
      <c r="B534" s="141"/>
    </row>
    <row r="535" spans="2:2" x14ac:dyDescent="0.25">
      <c r="B535" s="141"/>
    </row>
    <row r="536" spans="2:2" x14ac:dyDescent="0.25">
      <c r="B536" s="141"/>
    </row>
    <row r="537" spans="2:2" x14ac:dyDescent="0.25">
      <c r="B537" s="141"/>
    </row>
    <row r="538" spans="2:2" x14ac:dyDescent="0.25">
      <c r="B538" s="141"/>
    </row>
    <row r="539" spans="2:2" x14ac:dyDescent="0.25">
      <c r="B539" s="141"/>
    </row>
    <row r="540" spans="2:2" x14ac:dyDescent="0.25">
      <c r="B540" s="141"/>
    </row>
    <row r="541" spans="2:2" x14ac:dyDescent="0.25">
      <c r="B541" s="141"/>
    </row>
    <row r="542" spans="2:2" x14ac:dyDescent="0.25">
      <c r="B542" s="141"/>
    </row>
    <row r="543" spans="2:2" x14ac:dyDescent="0.25">
      <c r="B543" s="141"/>
    </row>
    <row r="544" spans="2:2" x14ac:dyDescent="0.25">
      <c r="B544" s="141"/>
    </row>
    <row r="545" spans="2:2" x14ac:dyDescent="0.25">
      <c r="B545" s="141"/>
    </row>
    <row r="546" spans="2:2" x14ac:dyDescent="0.25">
      <c r="B546" s="141"/>
    </row>
    <row r="547" spans="2:2" x14ac:dyDescent="0.25">
      <c r="B547" s="141"/>
    </row>
    <row r="548" spans="2:2" x14ac:dyDescent="0.25">
      <c r="B548" s="141"/>
    </row>
    <row r="549" spans="2:2" x14ac:dyDescent="0.25">
      <c r="B549" s="141"/>
    </row>
    <row r="550" spans="2:2" x14ac:dyDescent="0.25">
      <c r="B550" s="141"/>
    </row>
    <row r="551" spans="2:2" x14ac:dyDescent="0.25">
      <c r="B551" s="141"/>
    </row>
    <row r="552" spans="2:2" x14ac:dyDescent="0.25">
      <c r="B552" s="141"/>
    </row>
    <row r="553" spans="2:2" x14ac:dyDescent="0.25">
      <c r="B553" s="141"/>
    </row>
    <row r="554" spans="2:2" x14ac:dyDescent="0.25">
      <c r="B554" s="141"/>
    </row>
    <row r="555" spans="2:2" x14ac:dyDescent="0.25">
      <c r="B555" s="141"/>
    </row>
    <row r="556" spans="2:2" x14ac:dyDescent="0.25">
      <c r="B556" s="141"/>
    </row>
    <row r="557" spans="2:2" x14ac:dyDescent="0.25">
      <c r="B557" s="141"/>
    </row>
    <row r="558" spans="2:2" x14ac:dyDescent="0.25">
      <c r="B558" s="141"/>
    </row>
    <row r="559" spans="2:2" x14ac:dyDescent="0.25">
      <c r="B559" s="141"/>
    </row>
    <row r="560" spans="2:2" x14ac:dyDescent="0.25">
      <c r="B560" s="141"/>
    </row>
    <row r="561" spans="2:2" x14ac:dyDescent="0.25">
      <c r="B561" s="141"/>
    </row>
    <row r="562" spans="2:2" x14ac:dyDescent="0.25">
      <c r="B562" s="141"/>
    </row>
    <row r="563" spans="2:2" x14ac:dyDescent="0.25">
      <c r="B563" s="141"/>
    </row>
    <row r="564" spans="2:2" x14ac:dyDescent="0.25">
      <c r="B564" s="141"/>
    </row>
    <row r="565" spans="2:2" x14ac:dyDescent="0.25">
      <c r="B565" s="141"/>
    </row>
    <row r="566" spans="2:2" x14ac:dyDescent="0.25">
      <c r="B566" s="141"/>
    </row>
    <row r="567" spans="2:2" x14ac:dyDescent="0.25">
      <c r="B567" s="141"/>
    </row>
    <row r="568" spans="2:2" x14ac:dyDescent="0.25">
      <c r="B568" s="141"/>
    </row>
    <row r="569" spans="2:2" x14ac:dyDescent="0.25">
      <c r="B569" s="141"/>
    </row>
    <row r="570" spans="2:2" x14ac:dyDescent="0.25">
      <c r="B570" s="141"/>
    </row>
    <row r="571" spans="2:2" x14ac:dyDescent="0.25">
      <c r="B571" s="141"/>
    </row>
    <row r="572" spans="2:2" x14ac:dyDescent="0.25">
      <c r="B572" s="141"/>
    </row>
    <row r="573" spans="2:2" x14ac:dyDescent="0.25">
      <c r="B573" s="141"/>
    </row>
    <row r="574" spans="2:2" x14ac:dyDescent="0.25">
      <c r="B574" s="141"/>
    </row>
    <row r="575" spans="2:2" x14ac:dyDescent="0.25">
      <c r="B575" s="141"/>
    </row>
    <row r="576" spans="2:2" x14ac:dyDescent="0.25">
      <c r="B576" s="141"/>
    </row>
    <row r="577" spans="2:2" x14ac:dyDescent="0.25">
      <c r="B577" s="141"/>
    </row>
    <row r="578" spans="2:2" x14ac:dyDescent="0.25">
      <c r="B578" s="141"/>
    </row>
    <row r="579" spans="2:2" x14ac:dyDescent="0.25">
      <c r="B579" s="141"/>
    </row>
    <row r="580" spans="2:2" x14ac:dyDescent="0.25">
      <c r="B580" s="141"/>
    </row>
    <row r="581" spans="2:2" x14ac:dyDescent="0.25">
      <c r="B581" s="141"/>
    </row>
    <row r="582" spans="2:2" x14ac:dyDescent="0.25">
      <c r="B582" s="141"/>
    </row>
    <row r="583" spans="2:2" x14ac:dyDescent="0.25">
      <c r="B583" s="141"/>
    </row>
    <row r="584" spans="2:2" x14ac:dyDescent="0.25">
      <c r="B584" s="141"/>
    </row>
    <row r="585" spans="2:2" x14ac:dyDescent="0.25">
      <c r="B585" s="141"/>
    </row>
    <row r="586" spans="2:2" x14ac:dyDescent="0.25">
      <c r="B586" s="141"/>
    </row>
    <row r="587" spans="2:2" x14ac:dyDescent="0.25">
      <c r="B587" s="141"/>
    </row>
    <row r="588" spans="2:2" x14ac:dyDescent="0.25">
      <c r="B588" s="141"/>
    </row>
    <row r="589" spans="2:2" x14ac:dyDescent="0.25">
      <c r="B589" s="141"/>
    </row>
    <row r="590" spans="2:2" x14ac:dyDescent="0.25">
      <c r="B590" s="141"/>
    </row>
    <row r="591" spans="2:2" x14ac:dyDescent="0.25">
      <c r="B591" s="141"/>
    </row>
    <row r="592" spans="2:2" x14ac:dyDescent="0.25">
      <c r="B592" s="141"/>
    </row>
    <row r="593" spans="2:2" x14ac:dyDescent="0.25">
      <c r="B593" s="141"/>
    </row>
    <row r="594" spans="2:2" x14ac:dyDescent="0.25">
      <c r="B594" s="141"/>
    </row>
    <row r="595" spans="2:2" x14ac:dyDescent="0.25">
      <c r="B595" s="141"/>
    </row>
    <row r="596" spans="2:2" x14ac:dyDescent="0.25">
      <c r="B596" s="141"/>
    </row>
    <row r="597" spans="2:2" x14ac:dyDescent="0.25">
      <c r="B597" s="141"/>
    </row>
    <row r="598" spans="2:2" x14ac:dyDescent="0.25">
      <c r="B598" s="141"/>
    </row>
    <row r="599" spans="2:2" x14ac:dyDescent="0.25">
      <c r="B599" s="141"/>
    </row>
    <row r="600" spans="2:2" x14ac:dyDescent="0.25">
      <c r="B600" s="141"/>
    </row>
    <row r="601" spans="2:2" x14ac:dyDescent="0.25">
      <c r="B601" s="141"/>
    </row>
    <row r="602" spans="2:2" x14ac:dyDescent="0.25">
      <c r="B602" s="141"/>
    </row>
    <row r="603" spans="2:2" x14ac:dyDescent="0.25">
      <c r="B603" s="141"/>
    </row>
    <row r="604" spans="2:2" x14ac:dyDescent="0.25">
      <c r="B604" s="141"/>
    </row>
    <row r="605" spans="2:2" x14ac:dyDescent="0.25">
      <c r="B605" s="141"/>
    </row>
    <row r="606" spans="2:2" x14ac:dyDescent="0.25">
      <c r="B606" s="141"/>
    </row>
    <row r="607" spans="2:2" x14ac:dyDescent="0.25">
      <c r="B607" s="141"/>
    </row>
    <row r="608" spans="2:2" x14ac:dyDescent="0.25">
      <c r="B608" s="141"/>
    </row>
    <row r="609" spans="2:2" x14ac:dyDescent="0.25">
      <c r="B609" s="141"/>
    </row>
    <row r="610" spans="2:2" x14ac:dyDescent="0.25">
      <c r="B610" s="141"/>
    </row>
    <row r="611" spans="2:2" x14ac:dyDescent="0.25">
      <c r="B611" s="141"/>
    </row>
    <row r="612" spans="2:2" x14ac:dyDescent="0.25">
      <c r="B612" s="141"/>
    </row>
    <row r="613" spans="2:2" x14ac:dyDescent="0.25">
      <c r="B613" s="141"/>
    </row>
    <row r="614" spans="2:2" x14ac:dyDescent="0.25">
      <c r="B614" s="141"/>
    </row>
    <row r="615" spans="2:2" x14ac:dyDescent="0.25">
      <c r="B615" s="141"/>
    </row>
    <row r="616" spans="2:2" x14ac:dyDescent="0.25">
      <c r="B616" s="141"/>
    </row>
    <row r="617" spans="2:2" x14ac:dyDescent="0.25">
      <c r="B617" s="141"/>
    </row>
    <row r="618" spans="2:2" x14ac:dyDescent="0.25">
      <c r="B618" s="141"/>
    </row>
    <row r="619" spans="2:2" x14ac:dyDescent="0.25">
      <c r="B619" s="141"/>
    </row>
    <row r="620" spans="2:2" x14ac:dyDescent="0.25">
      <c r="B620" s="141"/>
    </row>
    <row r="621" spans="2:2" x14ac:dyDescent="0.25">
      <c r="B621" s="141"/>
    </row>
    <row r="622" spans="2:2" x14ac:dyDescent="0.25">
      <c r="B622" s="141"/>
    </row>
    <row r="623" spans="2:2" x14ac:dyDescent="0.25">
      <c r="B623" s="141"/>
    </row>
    <row r="624" spans="2:2" x14ac:dyDescent="0.25">
      <c r="B624" s="141"/>
    </row>
    <row r="625" spans="2:2" x14ac:dyDescent="0.25">
      <c r="B625" s="141"/>
    </row>
    <row r="626" spans="2:2" x14ac:dyDescent="0.25">
      <c r="B626" s="141"/>
    </row>
    <row r="627" spans="2:2" x14ac:dyDescent="0.25">
      <c r="B627" s="141"/>
    </row>
    <row r="628" spans="2:2" x14ac:dyDescent="0.25">
      <c r="B628" s="141"/>
    </row>
    <row r="629" spans="2:2" x14ac:dyDescent="0.25">
      <c r="B629" s="141"/>
    </row>
    <row r="630" spans="2:2" x14ac:dyDescent="0.25">
      <c r="B630" s="141"/>
    </row>
    <row r="631" spans="2:2" x14ac:dyDescent="0.25">
      <c r="B631" s="141"/>
    </row>
    <row r="632" spans="2:2" x14ac:dyDescent="0.25">
      <c r="B632" s="141"/>
    </row>
    <row r="633" spans="2:2" x14ac:dyDescent="0.25">
      <c r="B633" s="141"/>
    </row>
    <row r="634" spans="2:2" x14ac:dyDescent="0.25">
      <c r="B634" s="141"/>
    </row>
    <row r="635" spans="2:2" x14ac:dyDescent="0.25">
      <c r="B635" s="141"/>
    </row>
    <row r="636" spans="2:2" x14ac:dyDescent="0.25">
      <c r="B636" s="141"/>
    </row>
    <row r="637" spans="2:2" x14ac:dyDescent="0.25">
      <c r="B637" s="141"/>
    </row>
    <row r="638" spans="2:2" x14ac:dyDescent="0.25">
      <c r="B638" s="141"/>
    </row>
    <row r="639" spans="2:2" x14ac:dyDescent="0.25">
      <c r="B639" s="141"/>
    </row>
    <row r="640" spans="2:2" x14ac:dyDescent="0.25">
      <c r="B640" s="141"/>
    </row>
    <row r="641" spans="2:2" x14ac:dyDescent="0.25">
      <c r="B641" s="141"/>
    </row>
    <row r="642" spans="2:2" x14ac:dyDescent="0.25">
      <c r="B642" s="141"/>
    </row>
    <row r="643" spans="2:2" x14ac:dyDescent="0.25">
      <c r="B643" s="141"/>
    </row>
    <row r="644" spans="2:2" x14ac:dyDescent="0.25">
      <c r="B644" s="141"/>
    </row>
    <row r="645" spans="2:2" x14ac:dyDescent="0.25">
      <c r="B645" s="141"/>
    </row>
    <row r="646" spans="2:2" x14ac:dyDescent="0.25">
      <c r="B646" s="141"/>
    </row>
    <row r="647" spans="2:2" x14ac:dyDescent="0.25">
      <c r="B647" s="141"/>
    </row>
    <row r="648" spans="2:2" x14ac:dyDescent="0.25">
      <c r="B648" s="141"/>
    </row>
    <row r="649" spans="2:2" x14ac:dyDescent="0.25">
      <c r="B649" s="141"/>
    </row>
    <row r="650" spans="2:2" x14ac:dyDescent="0.25">
      <c r="B650" s="141"/>
    </row>
    <row r="651" spans="2:2" x14ac:dyDescent="0.25">
      <c r="B651" s="141"/>
    </row>
    <row r="652" spans="2:2" x14ac:dyDescent="0.25">
      <c r="B652" s="141"/>
    </row>
    <row r="653" spans="2:2" x14ac:dyDescent="0.25">
      <c r="B653" s="141"/>
    </row>
    <row r="654" spans="2:2" x14ac:dyDescent="0.25">
      <c r="B654" s="141"/>
    </row>
    <row r="655" spans="2:2" x14ac:dyDescent="0.25">
      <c r="B655" s="141"/>
    </row>
    <row r="656" spans="2:2" x14ac:dyDescent="0.25">
      <c r="B656" s="141"/>
    </row>
    <row r="657" spans="2:2" x14ac:dyDescent="0.25">
      <c r="B657" s="141"/>
    </row>
    <row r="658" spans="2:2" x14ac:dyDescent="0.25">
      <c r="B658" s="141"/>
    </row>
    <row r="659" spans="2:2" x14ac:dyDescent="0.25">
      <c r="B659" s="141"/>
    </row>
    <row r="660" spans="2:2" x14ac:dyDescent="0.25">
      <c r="B660" s="141"/>
    </row>
    <row r="661" spans="2:2" x14ac:dyDescent="0.25">
      <c r="B661" s="141"/>
    </row>
    <row r="662" spans="2:2" x14ac:dyDescent="0.25">
      <c r="B662" s="141"/>
    </row>
    <row r="663" spans="2:2" x14ac:dyDescent="0.25">
      <c r="B663" s="141"/>
    </row>
    <row r="664" spans="2:2" x14ac:dyDescent="0.25">
      <c r="B664" s="141"/>
    </row>
    <row r="665" spans="2:2" x14ac:dyDescent="0.25">
      <c r="B665" s="141"/>
    </row>
    <row r="666" spans="2:2" x14ac:dyDescent="0.25">
      <c r="B666" s="141"/>
    </row>
    <row r="667" spans="2:2" x14ac:dyDescent="0.25">
      <c r="B667" s="141"/>
    </row>
    <row r="668" spans="2:2" x14ac:dyDescent="0.25">
      <c r="B668" s="141"/>
    </row>
    <row r="669" spans="2:2" x14ac:dyDescent="0.25">
      <c r="B669" s="141"/>
    </row>
    <row r="670" spans="2:2" x14ac:dyDescent="0.25">
      <c r="B670" s="141"/>
    </row>
    <row r="671" spans="2:2" x14ac:dyDescent="0.25">
      <c r="B671" s="141"/>
    </row>
    <row r="672" spans="2:2" x14ac:dyDescent="0.25">
      <c r="B672" s="141"/>
    </row>
    <row r="673" spans="2:2" x14ac:dyDescent="0.25">
      <c r="B673" s="141"/>
    </row>
    <row r="674" spans="2:2" x14ac:dyDescent="0.25">
      <c r="B674" s="141"/>
    </row>
    <row r="675" spans="2:2" x14ac:dyDescent="0.25">
      <c r="B675" s="141"/>
    </row>
    <row r="676" spans="2:2" x14ac:dyDescent="0.25">
      <c r="B676" s="141"/>
    </row>
    <row r="677" spans="2:2" x14ac:dyDescent="0.25">
      <c r="B677" s="141"/>
    </row>
    <row r="678" spans="2:2" x14ac:dyDescent="0.25">
      <c r="B678" s="141"/>
    </row>
    <row r="679" spans="2:2" x14ac:dyDescent="0.25">
      <c r="B679" s="141"/>
    </row>
    <row r="680" spans="2:2" x14ac:dyDescent="0.25">
      <c r="B680" s="141"/>
    </row>
    <row r="681" spans="2:2" x14ac:dyDescent="0.25">
      <c r="B681" s="141"/>
    </row>
    <row r="682" spans="2:2" x14ac:dyDescent="0.25">
      <c r="B682" s="141"/>
    </row>
    <row r="683" spans="2:2" x14ac:dyDescent="0.25">
      <c r="B683" s="141"/>
    </row>
    <row r="684" spans="2:2" x14ac:dyDescent="0.25">
      <c r="B684" s="141"/>
    </row>
    <row r="685" spans="2:2" x14ac:dyDescent="0.25">
      <c r="B685" s="141"/>
    </row>
    <row r="686" spans="2:2" x14ac:dyDescent="0.25">
      <c r="B686" s="141"/>
    </row>
    <row r="687" spans="2:2" x14ac:dyDescent="0.25">
      <c r="B687" s="141"/>
    </row>
    <row r="688" spans="2:2" x14ac:dyDescent="0.25">
      <c r="B688" s="141"/>
    </row>
    <row r="689" spans="2:2" x14ac:dyDescent="0.25">
      <c r="B689" s="141"/>
    </row>
    <row r="690" spans="2:2" x14ac:dyDescent="0.25">
      <c r="B690" s="141"/>
    </row>
    <row r="691" spans="2:2" x14ac:dyDescent="0.25">
      <c r="B691" s="141"/>
    </row>
    <row r="692" spans="2:2" x14ac:dyDescent="0.25">
      <c r="B692" s="141"/>
    </row>
    <row r="693" spans="2:2" x14ac:dyDescent="0.25">
      <c r="B693" s="141"/>
    </row>
    <row r="694" spans="2:2" x14ac:dyDescent="0.25">
      <c r="B694" s="141"/>
    </row>
    <row r="695" spans="2:2" x14ac:dyDescent="0.25">
      <c r="B695" s="141"/>
    </row>
    <row r="696" spans="2:2" x14ac:dyDescent="0.25">
      <c r="B696" s="141"/>
    </row>
    <row r="697" spans="2:2" x14ac:dyDescent="0.25">
      <c r="B697" s="141"/>
    </row>
    <row r="698" spans="2:2" x14ac:dyDescent="0.25">
      <c r="B698" s="141"/>
    </row>
    <row r="699" spans="2:2" x14ac:dyDescent="0.25">
      <c r="B699" s="141"/>
    </row>
    <row r="700" spans="2:2" x14ac:dyDescent="0.25">
      <c r="B700" s="141"/>
    </row>
    <row r="701" spans="2:2" x14ac:dyDescent="0.25">
      <c r="B701" s="141"/>
    </row>
    <row r="702" spans="2:2" x14ac:dyDescent="0.25">
      <c r="B702" s="141"/>
    </row>
    <row r="703" spans="2:2" x14ac:dyDescent="0.25">
      <c r="B703" s="141"/>
    </row>
    <row r="704" spans="2:2" x14ac:dyDescent="0.25">
      <c r="B704" s="141"/>
    </row>
    <row r="705" spans="2:2" x14ac:dyDescent="0.25">
      <c r="B705" s="141"/>
    </row>
    <row r="706" spans="2:2" x14ac:dyDescent="0.25">
      <c r="B706" s="141"/>
    </row>
    <row r="707" spans="2:2" x14ac:dyDescent="0.25">
      <c r="B707" s="141"/>
    </row>
    <row r="708" spans="2:2" x14ac:dyDescent="0.25">
      <c r="B708" s="141"/>
    </row>
    <row r="709" spans="2:2" x14ac:dyDescent="0.25">
      <c r="B709" s="141"/>
    </row>
    <row r="710" spans="2:2" x14ac:dyDescent="0.25">
      <c r="B710" s="141"/>
    </row>
    <row r="711" spans="2:2" x14ac:dyDescent="0.25">
      <c r="B711" s="141"/>
    </row>
    <row r="712" spans="2:2" x14ac:dyDescent="0.25">
      <c r="B712" s="141"/>
    </row>
    <row r="713" spans="2:2" x14ac:dyDescent="0.25">
      <c r="B713" s="141"/>
    </row>
    <row r="714" spans="2:2" x14ac:dyDescent="0.25">
      <c r="B714" s="141"/>
    </row>
    <row r="715" spans="2:2" x14ac:dyDescent="0.25">
      <c r="B715" s="141"/>
    </row>
    <row r="716" spans="2:2" x14ac:dyDescent="0.25">
      <c r="B716" s="141"/>
    </row>
    <row r="717" spans="2:2" x14ac:dyDescent="0.25">
      <c r="B717" s="141"/>
    </row>
    <row r="718" spans="2:2" x14ac:dyDescent="0.25">
      <c r="B718" s="141"/>
    </row>
    <row r="719" spans="2:2" x14ac:dyDescent="0.25">
      <c r="B719" s="141"/>
    </row>
    <row r="720" spans="2:2" x14ac:dyDescent="0.25">
      <c r="B720" s="141"/>
    </row>
    <row r="721" spans="2:2" x14ac:dyDescent="0.25">
      <c r="B721" s="141"/>
    </row>
    <row r="722" spans="2:2" x14ac:dyDescent="0.25">
      <c r="B722" s="141"/>
    </row>
    <row r="723" spans="2:2" x14ac:dyDescent="0.25">
      <c r="B723" s="141"/>
    </row>
    <row r="724" spans="2:2" x14ac:dyDescent="0.25">
      <c r="B724" s="141"/>
    </row>
    <row r="725" spans="2:2" x14ac:dyDescent="0.25">
      <c r="B725" s="141"/>
    </row>
    <row r="726" spans="2:2" x14ac:dyDescent="0.25">
      <c r="B726" s="141"/>
    </row>
    <row r="727" spans="2:2" x14ac:dyDescent="0.25">
      <c r="B727" s="141"/>
    </row>
    <row r="728" spans="2:2" x14ac:dyDescent="0.25">
      <c r="B728" s="141"/>
    </row>
    <row r="729" spans="2:2" x14ac:dyDescent="0.25">
      <c r="B729" s="141"/>
    </row>
    <row r="730" spans="2:2" x14ac:dyDescent="0.25">
      <c r="B730" s="141"/>
    </row>
    <row r="731" spans="2:2" x14ac:dyDescent="0.25">
      <c r="B731" s="141"/>
    </row>
    <row r="732" spans="2:2" x14ac:dyDescent="0.25">
      <c r="B732" s="141"/>
    </row>
    <row r="733" spans="2:2" x14ac:dyDescent="0.25">
      <c r="B733" s="141"/>
    </row>
    <row r="734" spans="2:2" x14ac:dyDescent="0.25">
      <c r="B734" s="141"/>
    </row>
    <row r="735" spans="2:2" x14ac:dyDescent="0.25">
      <c r="B735" s="141"/>
    </row>
    <row r="736" spans="2:2" x14ac:dyDescent="0.25">
      <c r="B736" s="141"/>
    </row>
    <row r="737" spans="2:2" x14ac:dyDescent="0.25">
      <c r="B737" s="141"/>
    </row>
    <row r="738" spans="2:2" x14ac:dyDescent="0.25">
      <c r="B738" s="141"/>
    </row>
    <row r="739" spans="2:2" x14ac:dyDescent="0.25">
      <c r="B739" s="141"/>
    </row>
    <row r="740" spans="2:2" x14ac:dyDescent="0.25">
      <c r="B740" s="141"/>
    </row>
    <row r="741" spans="2:2" x14ac:dyDescent="0.25">
      <c r="B741" s="141"/>
    </row>
    <row r="742" spans="2:2" x14ac:dyDescent="0.25">
      <c r="B742" s="141"/>
    </row>
    <row r="743" spans="2:2" x14ac:dyDescent="0.25">
      <c r="B743" s="141"/>
    </row>
    <row r="744" spans="2:2" x14ac:dyDescent="0.25">
      <c r="B744" s="141"/>
    </row>
    <row r="745" spans="2:2" x14ac:dyDescent="0.25">
      <c r="B745" s="141"/>
    </row>
    <row r="746" spans="2:2" x14ac:dyDescent="0.25">
      <c r="B746" s="141"/>
    </row>
    <row r="747" spans="2:2" x14ac:dyDescent="0.25">
      <c r="B747" s="141"/>
    </row>
    <row r="748" spans="2:2" x14ac:dyDescent="0.25">
      <c r="B748" s="141"/>
    </row>
    <row r="749" spans="2:2" x14ac:dyDescent="0.25">
      <c r="B749" s="141"/>
    </row>
    <row r="750" spans="2:2" x14ac:dyDescent="0.25">
      <c r="B750" s="141"/>
    </row>
    <row r="751" spans="2:2" x14ac:dyDescent="0.25">
      <c r="B751" s="141"/>
    </row>
    <row r="752" spans="2:2" x14ac:dyDescent="0.25">
      <c r="B752" s="141"/>
    </row>
    <row r="753" spans="2:2" x14ac:dyDescent="0.25">
      <c r="B753" s="141"/>
    </row>
    <row r="754" spans="2:2" x14ac:dyDescent="0.25">
      <c r="B754" s="141"/>
    </row>
    <row r="755" spans="2:2" x14ac:dyDescent="0.25">
      <c r="B755" s="141"/>
    </row>
    <row r="756" spans="2:2" x14ac:dyDescent="0.25">
      <c r="B756" s="141"/>
    </row>
    <row r="757" spans="2:2" x14ac:dyDescent="0.25">
      <c r="B757" s="141"/>
    </row>
    <row r="758" spans="2:2" x14ac:dyDescent="0.25">
      <c r="B758" s="141"/>
    </row>
    <row r="759" spans="2:2" x14ac:dyDescent="0.25">
      <c r="B759" s="141"/>
    </row>
    <row r="760" spans="2:2" x14ac:dyDescent="0.25">
      <c r="B760" s="141"/>
    </row>
    <row r="761" spans="2:2" x14ac:dyDescent="0.25">
      <c r="B761" s="141"/>
    </row>
    <row r="762" spans="2:2" x14ac:dyDescent="0.25">
      <c r="B762" s="141"/>
    </row>
    <row r="763" spans="2:2" x14ac:dyDescent="0.25">
      <c r="B763" s="141"/>
    </row>
    <row r="764" spans="2:2" x14ac:dyDescent="0.25">
      <c r="B764" s="141"/>
    </row>
    <row r="765" spans="2:2" x14ac:dyDescent="0.25">
      <c r="B765" s="141"/>
    </row>
    <row r="766" spans="2:2" x14ac:dyDescent="0.25">
      <c r="B766" s="141"/>
    </row>
    <row r="767" spans="2:2" x14ac:dyDescent="0.25">
      <c r="B767" s="141"/>
    </row>
    <row r="768" spans="2:2" x14ac:dyDescent="0.25">
      <c r="B768" s="141"/>
    </row>
    <row r="769" spans="2:2" x14ac:dyDescent="0.25">
      <c r="B769" s="141"/>
    </row>
    <row r="770" spans="2:2" x14ac:dyDescent="0.25">
      <c r="B770" s="141"/>
    </row>
    <row r="771" spans="2:2" x14ac:dyDescent="0.25">
      <c r="B771" s="141"/>
    </row>
    <row r="772" spans="2:2" x14ac:dyDescent="0.25">
      <c r="B772" s="141"/>
    </row>
    <row r="773" spans="2:2" x14ac:dyDescent="0.25">
      <c r="B773" s="141"/>
    </row>
    <row r="774" spans="2:2" x14ac:dyDescent="0.25">
      <c r="B774" s="141"/>
    </row>
    <row r="775" spans="2:2" x14ac:dyDescent="0.25">
      <c r="B775" s="141"/>
    </row>
    <row r="776" spans="2:2" x14ac:dyDescent="0.25">
      <c r="B776" s="141"/>
    </row>
    <row r="777" spans="2:2" x14ac:dyDescent="0.25">
      <c r="B777" s="141"/>
    </row>
    <row r="778" spans="2:2" x14ac:dyDescent="0.25">
      <c r="B778" s="141"/>
    </row>
    <row r="779" spans="2:2" x14ac:dyDescent="0.25">
      <c r="B779" s="141"/>
    </row>
    <row r="780" spans="2:2" x14ac:dyDescent="0.25">
      <c r="B780" s="141"/>
    </row>
    <row r="781" spans="2:2" x14ac:dyDescent="0.25">
      <c r="B781" s="141"/>
    </row>
    <row r="782" spans="2:2" x14ac:dyDescent="0.25">
      <c r="B782" s="141"/>
    </row>
    <row r="783" spans="2:2" x14ac:dyDescent="0.25">
      <c r="B783" s="141"/>
    </row>
    <row r="784" spans="2:2" x14ac:dyDescent="0.25">
      <c r="B784" s="141"/>
    </row>
    <row r="785" spans="2:2" x14ac:dyDescent="0.25">
      <c r="B785" s="141"/>
    </row>
    <row r="786" spans="2:2" x14ac:dyDescent="0.25">
      <c r="B786" s="141"/>
    </row>
    <row r="787" spans="2:2" x14ac:dyDescent="0.25">
      <c r="B787" s="141"/>
    </row>
    <row r="788" spans="2:2" x14ac:dyDescent="0.25">
      <c r="B788" s="141"/>
    </row>
    <row r="789" spans="2:2" x14ac:dyDescent="0.25">
      <c r="B789" s="141"/>
    </row>
    <row r="790" spans="2:2" x14ac:dyDescent="0.25">
      <c r="B790" s="141"/>
    </row>
    <row r="791" spans="2:2" x14ac:dyDescent="0.25">
      <c r="B791" s="141"/>
    </row>
    <row r="792" spans="2:2" x14ac:dyDescent="0.25">
      <c r="B792" s="141"/>
    </row>
    <row r="793" spans="2:2" x14ac:dyDescent="0.25">
      <c r="B793" s="141"/>
    </row>
    <row r="794" spans="2:2" x14ac:dyDescent="0.25">
      <c r="B794" s="141"/>
    </row>
    <row r="795" spans="2:2" x14ac:dyDescent="0.25">
      <c r="B795" s="141"/>
    </row>
    <row r="796" spans="2:2" x14ac:dyDescent="0.25">
      <c r="B796" s="141"/>
    </row>
    <row r="797" spans="2:2" x14ac:dyDescent="0.25">
      <c r="B797" s="141"/>
    </row>
    <row r="798" spans="2:2" x14ac:dyDescent="0.25">
      <c r="B798" s="141"/>
    </row>
    <row r="799" spans="2:2" x14ac:dyDescent="0.25">
      <c r="B799" s="141"/>
    </row>
    <row r="800" spans="2:2" x14ac:dyDescent="0.25">
      <c r="B800" s="141"/>
    </row>
    <row r="801" spans="2:2" x14ac:dyDescent="0.25">
      <c r="B801" s="141"/>
    </row>
    <row r="802" spans="2:2" x14ac:dyDescent="0.25">
      <c r="B802" s="141"/>
    </row>
    <row r="803" spans="2:2" x14ac:dyDescent="0.25">
      <c r="B803" s="141"/>
    </row>
    <row r="804" spans="2:2" x14ac:dyDescent="0.25">
      <c r="B804" s="141"/>
    </row>
    <row r="805" spans="2:2" x14ac:dyDescent="0.25">
      <c r="B805" s="141"/>
    </row>
    <row r="806" spans="2:2" x14ac:dyDescent="0.25">
      <c r="B806" s="141"/>
    </row>
    <row r="807" spans="2:2" x14ac:dyDescent="0.25">
      <c r="B807" s="141"/>
    </row>
    <row r="808" spans="2:2" x14ac:dyDescent="0.25">
      <c r="B808" s="141"/>
    </row>
    <row r="809" spans="2:2" x14ac:dyDescent="0.25">
      <c r="B809" s="141"/>
    </row>
    <row r="810" spans="2:2" x14ac:dyDescent="0.25">
      <c r="B810" s="141"/>
    </row>
    <row r="811" spans="2:2" x14ac:dyDescent="0.25">
      <c r="B811" s="141"/>
    </row>
    <row r="812" spans="2:2" x14ac:dyDescent="0.25">
      <c r="B812" s="141"/>
    </row>
    <row r="813" spans="2:2" x14ac:dyDescent="0.25">
      <c r="B813" s="141"/>
    </row>
    <row r="814" spans="2:2" x14ac:dyDescent="0.25">
      <c r="B814" s="141"/>
    </row>
    <row r="815" spans="2:2" x14ac:dyDescent="0.25">
      <c r="B815" s="141"/>
    </row>
    <row r="816" spans="2:2" x14ac:dyDescent="0.25">
      <c r="B816" s="141"/>
    </row>
    <row r="817" spans="2:2" x14ac:dyDescent="0.25">
      <c r="B817" s="141"/>
    </row>
    <row r="818" spans="2:2" x14ac:dyDescent="0.25">
      <c r="B818" s="141"/>
    </row>
    <row r="819" spans="2:2" x14ac:dyDescent="0.25">
      <c r="B819" s="141"/>
    </row>
    <row r="820" spans="2:2" x14ac:dyDescent="0.25">
      <c r="B820" s="141"/>
    </row>
    <row r="821" spans="2:2" x14ac:dyDescent="0.25">
      <c r="B821" s="141"/>
    </row>
    <row r="822" spans="2:2" x14ac:dyDescent="0.25">
      <c r="B822" s="141"/>
    </row>
    <row r="823" spans="2:2" x14ac:dyDescent="0.25">
      <c r="B823" s="141"/>
    </row>
    <row r="824" spans="2:2" x14ac:dyDescent="0.25">
      <c r="B824" s="141"/>
    </row>
    <row r="825" spans="2:2" x14ac:dyDescent="0.25">
      <c r="B825" s="141"/>
    </row>
    <row r="826" spans="2:2" x14ac:dyDescent="0.25">
      <c r="B826" s="141"/>
    </row>
    <row r="827" spans="2:2" x14ac:dyDescent="0.25">
      <c r="B827" s="141"/>
    </row>
    <row r="828" spans="2:2" x14ac:dyDescent="0.25">
      <c r="B828" s="141"/>
    </row>
    <row r="829" spans="2:2" x14ac:dyDescent="0.25">
      <c r="B829" s="141"/>
    </row>
    <row r="830" spans="2:2" x14ac:dyDescent="0.25">
      <c r="B830" s="141"/>
    </row>
    <row r="831" spans="2:2" x14ac:dyDescent="0.25">
      <c r="B831" s="141"/>
    </row>
    <row r="832" spans="2:2" x14ac:dyDescent="0.25">
      <c r="B832" s="141"/>
    </row>
    <row r="833" spans="2:2" x14ac:dyDescent="0.25">
      <c r="B833" s="141"/>
    </row>
    <row r="834" spans="2:2" x14ac:dyDescent="0.25">
      <c r="B834" s="141"/>
    </row>
    <row r="835" spans="2:2" x14ac:dyDescent="0.25">
      <c r="B835" s="141"/>
    </row>
    <row r="836" spans="2:2" x14ac:dyDescent="0.25">
      <c r="B836" s="141"/>
    </row>
    <row r="837" spans="2:2" x14ac:dyDescent="0.25">
      <c r="B837" s="141"/>
    </row>
    <row r="838" spans="2:2" x14ac:dyDescent="0.25">
      <c r="B838" s="141"/>
    </row>
    <row r="839" spans="2:2" x14ac:dyDescent="0.25">
      <c r="B839" s="141"/>
    </row>
    <row r="840" spans="2:2" x14ac:dyDescent="0.25">
      <c r="B840" s="141"/>
    </row>
    <row r="841" spans="2:2" x14ac:dyDescent="0.25">
      <c r="B841" s="141"/>
    </row>
    <row r="842" spans="2:2" x14ac:dyDescent="0.25">
      <c r="B842" s="141"/>
    </row>
    <row r="843" spans="2:2" x14ac:dyDescent="0.25">
      <c r="B843" s="141"/>
    </row>
    <row r="844" spans="2:2" x14ac:dyDescent="0.25">
      <c r="B844" s="141"/>
    </row>
    <row r="845" spans="2:2" x14ac:dyDescent="0.25">
      <c r="B845" s="141"/>
    </row>
    <row r="846" spans="2:2" x14ac:dyDescent="0.25">
      <c r="B846" s="141"/>
    </row>
    <row r="847" spans="2:2" x14ac:dyDescent="0.25">
      <c r="B847" s="141"/>
    </row>
    <row r="848" spans="2:2" x14ac:dyDescent="0.25">
      <c r="B848" s="141"/>
    </row>
    <row r="849" spans="2:2" x14ac:dyDescent="0.25">
      <c r="B849" s="141"/>
    </row>
    <row r="850" spans="2:2" x14ac:dyDescent="0.25">
      <c r="B850" s="141"/>
    </row>
    <row r="851" spans="2:2" x14ac:dyDescent="0.25">
      <c r="B851" s="141"/>
    </row>
    <row r="852" spans="2:2" x14ac:dyDescent="0.25">
      <c r="B852" s="141"/>
    </row>
    <row r="853" spans="2:2" x14ac:dyDescent="0.25">
      <c r="B853" s="141"/>
    </row>
    <row r="854" spans="2:2" x14ac:dyDescent="0.25">
      <c r="B854" s="141"/>
    </row>
    <row r="855" spans="2:2" x14ac:dyDescent="0.25">
      <c r="B855" s="141"/>
    </row>
    <row r="856" spans="2:2" x14ac:dyDescent="0.25">
      <c r="B856" s="141"/>
    </row>
    <row r="857" spans="2:2" x14ac:dyDescent="0.25">
      <c r="B857" s="141"/>
    </row>
    <row r="858" spans="2:2" x14ac:dyDescent="0.25">
      <c r="B858" s="141"/>
    </row>
    <row r="859" spans="2:2" x14ac:dyDescent="0.25">
      <c r="B859" s="141"/>
    </row>
    <row r="860" spans="2:2" x14ac:dyDescent="0.25">
      <c r="B860" s="141"/>
    </row>
    <row r="861" spans="2:2" x14ac:dyDescent="0.25">
      <c r="B861" s="141"/>
    </row>
    <row r="862" spans="2:2" x14ac:dyDescent="0.25">
      <c r="B862" s="141"/>
    </row>
    <row r="863" spans="2:2" x14ac:dyDescent="0.25">
      <c r="B863" s="141"/>
    </row>
    <row r="864" spans="2:2" x14ac:dyDescent="0.25">
      <c r="B864" s="141"/>
    </row>
    <row r="865" spans="2:2" x14ac:dyDescent="0.25">
      <c r="B865" s="141"/>
    </row>
    <row r="866" spans="2:2" x14ac:dyDescent="0.25">
      <c r="B866" s="141"/>
    </row>
    <row r="867" spans="2:2" x14ac:dyDescent="0.25">
      <c r="B867" s="141"/>
    </row>
    <row r="868" spans="2:2" x14ac:dyDescent="0.25">
      <c r="B868" s="141"/>
    </row>
    <row r="869" spans="2:2" x14ac:dyDescent="0.25">
      <c r="B869" s="141"/>
    </row>
    <row r="870" spans="2:2" x14ac:dyDescent="0.25">
      <c r="B870" s="141"/>
    </row>
    <row r="871" spans="2:2" x14ac:dyDescent="0.25">
      <c r="B871" s="141"/>
    </row>
    <row r="872" spans="2:2" x14ac:dyDescent="0.25">
      <c r="B872" s="141"/>
    </row>
    <row r="873" spans="2:2" x14ac:dyDescent="0.25">
      <c r="B873" s="141"/>
    </row>
    <row r="874" spans="2:2" x14ac:dyDescent="0.25">
      <c r="B874" s="141"/>
    </row>
    <row r="875" spans="2:2" x14ac:dyDescent="0.25">
      <c r="B875" s="141"/>
    </row>
    <row r="876" spans="2:2" x14ac:dyDescent="0.25">
      <c r="B876" s="141"/>
    </row>
    <row r="877" spans="2:2" x14ac:dyDescent="0.25">
      <c r="B877" s="141"/>
    </row>
    <row r="878" spans="2:2" x14ac:dyDescent="0.25">
      <c r="B878" s="141"/>
    </row>
    <row r="879" spans="2:2" x14ac:dyDescent="0.25">
      <c r="B879" s="141"/>
    </row>
    <row r="880" spans="2:2" x14ac:dyDescent="0.25">
      <c r="B880" s="141"/>
    </row>
    <row r="881" spans="2:2" x14ac:dyDescent="0.25">
      <c r="B881" s="141"/>
    </row>
    <row r="882" spans="2:2" x14ac:dyDescent="0.25">
      <c r="B882" s="141"/>
    </row>
    <row r="883" spans="2:2" x14ac:dyDescent="0.25">
      <c r="B883" s="141"/>
    </row>
    <row r="884" spans="2:2" x14ac:dyDescent="0.25">
      <c r="B884" s="141"/>
    </row>
    <row r="885" spans="2:2" x14ac:dyDescent="0.25">
      <c r="B885" s="141"/>
    </row>
    <row r="886" spans="2:2" x14ac:dyDescent="0.25">
      <c r="B886" s="141"/>
    </row>
    <row r="887" spans="2:2" x14ac:dyDescent="0.25">
      <c r="B887" s="141"/>
    </row>
    <row r="888" spans="2:2" x14ac:dyDescent="0.25">
      <c r="B888" s="141"/>
    </row>
    <row r="889" spans="2:2" x14ac:dyDescent="0.25">
      <c r="B889" s="141"/>
    </row>
    <row r="890" spans="2:2" x14ac:dyDescent="0.25">
      <c r="B890" s="141"/>
    </row>
    <row r="891" spans="2:2" x14ac:dyDescent="0.25">
      <c r="B891" s="141"/>
    </row>
    <row r="892" spans="2:2" x14ac:dyDescent="0.25">
      <c r="B892" s="141"/>
    </row>
    <row r="893" spans="2:2" x14ac:dyDescent="0.25">
      <c r="B893" s="141"/>
    </row>
    <row r="894" spans="2:2" x14ac:dyDescent="0.25">
      <c r="B894" s="141"/>
    </row>
    <row r="895" spans="2:2" x14ac:dyDescent="0.25">
      <c r="B895" s="141"/>
    </row>
    <row r="896" spans="2:2" x14ac:dyDescent="0.25">
      <c r="B896" s="141"/>
    </row>
    <row r="897" spans="2:2" x14ac:dyDescent="0.25">
      <c r="B897" s="141"/>
    </row>
    <row r="898" spans="2:2" x14ac:dyDescent="0.25">
      <c r="B898" s="141"/>
    </row>
    <row r="899" spans="2:2" x14ac:dyDescent="0.25">
      <c r="B899" s="141"/>
    </row>
    <row r="900" spans="2:2" x14ac:dyDescent="0.25">
      <c r="B900" s="141"/>
    </row>
    <row r="901" spans="2:2" x14ac:dyDescent="0.25">
      <c r="B901" s="141"/>
    </row>
    <row r="902" spans="2:2" x14ac:dyDescent="0.25">
      <c r="B902" s="141"/>
    </row>
    <row r="903" spans="2:2" x14ac:dyDescent="0.25">
      <c r="B903" s="141"/>
    </row>
    <row r="904" spans="2:2" x14ac:dyDescent="0.25">
      <c r="B904" s="141"/>
    </row>
    <row r="905" spans="2:2" x14ac:dyDescent="0.25">
      <c r="B905" s="141"/>
    </row>
    <row r="906" spans="2:2" x14ac:dyDescent="0.25">
      <c r="B906" s="141"/>
    </row>
    <row r="907" spans="2:2" x14ac:dyDescent="0.25">
      <c r="B907" s="141"/>
    </row>
    <row r="908" spans="2:2" x14ac:dyDescent="0.25">
      <c r="B908" s="141"/>
    </row>
    <row r="909" spans="2:2" x14ac:dyDescent="0.25">
      <c r="B909" s="141"/>
    </row>
    <row r="910" spans="2:2" x14ac:dyDescent="0.25">
      <c r="B910" s="141"/>
    </row>
    <row r="911" spans="2:2" x14ac:dyDescent="0.25">
      <c r="B911" s="141"/>
    </row>
    <row r="912" spans="2:2" x14ac:dyDescent="0.25">
      <c r="B912" s="141"/>
    </row>
    <row r="913" spans="2:2" x14ac:dyDescent="0.25">
      <c r="B913" s="141"/>
    </row>
    <row r="914" spans="2:2" x14ac:dyDescent="0.25">
      <c r="B914" s="141"/>
    </row>
    <row r="915" spans="2:2" x14ac:dyDescent="0.25">
      <c r="B915" s="141"/>
    </row>
    <row r="916" spans="2:2" x14ac:dyDescent="0.25">
      <c r="B916" s="141"/>
    </row>
    <row r="917" spans="2:2" x14ac:dyDescent="0.25">
      <c r="B917" s="141"/>
    </row>
    <row r="918" spans="2:2" x14ac:dyDescent="0.25">
      <c r="B918" s="141"/>
    </row>
    <row r="919" spans="2:2" x14ac:dyDescent="0.25">
      <c r="B919" s="141"/>
    </row>
    <row r="920" spans="2:2" x14ac:dyDescent="0.25">
      <c r="B920" s="141"/>
    </row>
    <row r="921" spans="2:2" x14ac:dyDescent="0.25">
      <c r="B921" s="141"/>
    </row>
    <row r="922" spans="2:2" x14ac:dyDescent="0.25">
      <c r="B922" s="141"/>
    </row>
    <row r="923" spans="2:2" x14ac:dyDescent="0.25">
      <c r="B923" s="141"/>
    </row>
    <row r="924" spans="2:2" x14ac:dyDescent="0.25">
      <c r="B924" s="141"/>
    </row>
    <row r="925" spans="2:2" x14ac:dyDescent="0.25">
      <c r="B925" s="141"/>
    </row>
    <row r="926" spans="2:2" x14ac:dyDescent="0.25">
      <c r="B926" s="141"/>
    </row>
    <row r="927" spans="2:2" x14ac:dyDescent="0.25">
      <c r="B927" s="141"/>
    </row>
    <row r="928" spans="2:2" x14ac:dyDescent="0.25">
      <c r="B928" s="141"/>
    </row>
    <row r="929" spans="2:2" x14ac:dyDescent="0.25">
      <c r="B929" s="141"/>
    </row>
    <row r="930" spans="2:2" x14ac:dyDescent="0.25">
      <c r="B930" s="141"/>
    </row>
    <row r="931" spans="2:2" x14ac:dyDescent="0.25">
      <c r="B931" s="141"/>
    </row>
    <row r="932" spans="2:2" x14ac:dyDescent="0.25">
      <c r="B932" s="141"/>
    </row>
    <row r="933" spans="2:2" x14ac:dyDescent="0.25">
      <c r="B933" s="141"/>
    </row>
    <row r="934" spans="2:2" x14ac:dyDescent="0.25">
      <c r="B934" s="141"/>
    </row>
    <row r="935" spans="2:2" x14ac:dyDescent="0.25">
      <c r="B935" s="141"/>
    </row>
    <row r="936" spans="2:2" x14ac:dyDescent="0.25">
      <c r="B936" s="141"/>
    </row>
    <row r="937" spans="2:2" x14ac:dyDescent="0.25">
      <c r="B937" s="141"/>
    </row>
    <row r="938" spans="2:2" x14ac:dyDescent="0.25">
      <c r="B938" s="141"/>
    </row>
    <row r="939" spans="2:2" x14ac:dyDescent="0.25">
      <c r="B939" s="141"/>
    </row>
    <row r="940" spans="2:2" x14ac:dyDescent="0.25">
      <c r="B940" s="141"/>
    </row>
    <row r="941" spans="2:2" x14ac:dyDescent="0.25">
      <c r="B941" s="141"/>
    </row>
    <row r="942" spans="2:2" x14ac:dyDescent="0.25">
      <c r="B942" s="141"/>
    </row>
    <row r="943" spans="2:2" x14ac:dyDescent="0.25">
      <c r="B943" s="141"/>
    </row>
    <row r="944" spans="2:2" x14ac:dyDescent="0.25">
      <c r="B944" s="141"/>
    </row>
    <row r="945" spans="2:2" x14ac:dyDescent="0.25">
      <c r="B945" s="141"/>
    </row>
    <row r="946" spans="2:2" x14ac:dyDescent="0.25">
      <c r="B946" s="141"/>
    </row>
    <row r="947" spans="2:2" x14ac:dyDescent="0.25">
      <c r="B947" s="141"/>
    </row>
    <row r="948" spans="2:2" x14ac:dyDescent="0.25">
      <c r="B948" s="141"/>
    </row>
    <row r="949" spans="2:2" x14ac:dyDescent="0.25">
      <c r="B949" s="141"/>
    </row>
    <row r="950" spans="2:2" x14ac:dyDescent="0.25">
      <c r="B950" s="141"/>
    </row>
    <row r="951" spans="2:2" x14ac:dyDescent="0.25">
      <c r="B951" s="141"/>
    </row>
    <row r="952" spans="2:2" x14ac:dyDescent="0.25">
      <c r="B952" s="141"/>
    </row>
    <row r="953" spans="2:2" x14ac:dyDescent="0.25">
      <c r="B953" s="141"/>
    </row>
    <row r="954" spans="2:2" x14ac:dyDescent="0.25">
      <c r="B954" s="141"/>
    </row>
    <row r="955" spans="2:2" x14ac:dyDescent="0.25">
      <c r="B955" s="141"/>
    </row>
    <row r="956" spans="2:2" x14ac:dyDescent="0.25">
      <c r="B956" s="141"/>
    </row>
    <row r="957" spans="2:2" x14ac:dyDescent="0.25">
      <c r="B957" s="141"/>
    </row>
    <row r="958" spans="2:2" x14ac:dyDescent="0.25">
      <c r="B958" s="141"/>
    </row>
    <row r="959" spans="2:2" x14ac:dyDescent="0.25">
      <c r="B959" s="141"/>
    </row>
    <row r="960" spans="2:2" x14ac:dyDescent="0.25">
      <c r="B960" s="141"/>
    </row>
    <row r="961" spans="2:2" x14ac:dyDescent="0.25">
      <c r="B961" s="141"/>
    </row>
    <row r="962" spans="2:2" x14ac:dyDescent="0.25">
      <c r="B962" s="141"/>
    </row>
    <row r="963" spans="2:2" x14ac:dyDescent="0.25">
      <c r="B963" s="141"/>
    </row>
    <row r="964" spans="2:2" x14ac:dyDescent="0.25">
      <c r="B964" s="141"/>
    </row>
    <row r="965" spans="2:2" x14ac:dyDescent="0.25">
      <c r="B965" s="141"/>
    </row>
    <row r="966" spans="2:2" x14ac:dyDescent="0.25">
      <c r="B966" s="141"/>
    </row>
    <row r="967" spans="2:2" x14ac:dyDescent="0.25">
      <c r="B967" s="141"/>
    </row>
    <row r="968" spans="2:2" x14ac:dyDescent="0.25">
      <c r="B968" s="141"/>
    </row>
    <row r="969" spans="2:2" x14ac:dyDescent="0.25">
      <c r="B969" s="141"/>
    </row>
    <row r="970" spans="2:2" x14ac:dyDescent="0.25">
      <c r="B970" s="141"/>
    </row>
    <row r="971" spans="2:2" x14ac:dyDescent="0.25">
      <c r="B971" s="141"/>
    </row>
    <row r="972" spans="2:2" x14ac:dyDescent="0.25">
      <c r="B972" s="141"/>
    </row>
    <row r="973" spans="2:2" x14ac:dyDescent="0.25">
      <c r="B973" s="141"/>
    </row>
    <row r="974" spans="2:2" x14ac:dyDescent="0.25">
      <c r="B974" s="141"/>
    </row>
    <row r="975" spans="2:2" x14ac:dyDescent="0.25">
      <c r="B975" s="141"/>
    </row>
    <row r="976" spans="2:2" x14ac:dyDescent="0.25">
      <c r="B976" s="141"/>
    </row>
    <row r="977" spans="2:2" x14ac:dyDescent="0.25">
      <c r="B977" s="141"/>
    </row>
    <row r="978" spans="2:2" x14ac:dyDescent="0.25">
      <c r="B978" s="141"/>
    </row>
    <row r="979" spans="2:2" x14ac:dyDescent="0.25">
      <c r="B979" s="141"/>
    </row>
    <row r="980" spans="2:2" x14ac:dyDescent="0.25">
      <c r="B980" s="141"/>
    </row>
    <row r="981" spans="2:2" x14ac:dyDescent="0.25">
      <c r="B981" s="141"/>
    </row>
    <row r="982" spans="2:2" x14ac:dyDescent="0.25">
      <c r="B982" s="141"/>
    </row>
    <row r="983" spans="2:2" x14ac:dyDescent="0.25">
      <c r="B983" s="141"/>
    </row>
    <row r="984" spans="2:2" x14ac:dyDescent="0.25">
      <c r="B984" s="141"/>
    </row>
    <row r="985" spans="2:2" x14ac:dyDescent="0.25">
      <c r="B985" s="141"/>
    </row>
    <row r="986" spans="2:2" x14ac:dyDescent="0.25">
      <c r="B986" s="141"/>
    </row>
    <row r="987" spans="2:2" x14ac:dyDescent="0.25">
      <c r="B987" s="141"/>
    </row>
    <row r="988" spans="2:2" x14ac:dyDescent="0.25">
      <c r="B988" s="141"/>
    </row>
    <row r="989" spans="2:2" x14ac:dyDescent="0.25">
      <c r="B989" s="141"/>
    </row>
    <row r="990" spans="2:2" x14ac:dyDescent="0.25">
      <c r="B990" s="141"/>
    </row>
    <row r="991" spans="2:2" x14ac:dyDescent="0.25">
      <c r="B991" s="141"/>
    </row>
    <row r="992" spans="2:2" x14ac:dyDescent="0.25">
      <c r="B992" s="141"/>
    </row>
    <row r="993" spans="2:2" x14ac:dyDescent="0.25">
      <c r="B993" s="141"/>
    </row>
    <row r="994" spans="2:2" x14ac:dyDescent="0.25">
      <c r="B994" s="141"/>
    </row>
    <row r="995" spans="2:2" x14ac:dyDescent="0.25">
      <c r="B995" s="141"/>
    </row>
    <row r="996" spans="2:2" x14ac:dyDescent="0.25">
      <c r="B996" s="141"/>
    </row>
    <row r="997" spans="2:2" x14ac:dyDescent="0.25">
      <c r="B997" s="141"/>
    </row>
    <row r="998" spans="2:2" x14ac:dyDescent="0.25">
      <c r="B998" s="141"/>
    </row>
    <row r="999" spans="2:2" x14ac:dyDescent="0.25">
      <c r="B999" s="141"/>
    </row>
    <row r="1000" spans="2:2" x14ac:dyDescent="0.25">
      <c r="B1000" s="141"/>
    </row>
    <row r="1001" spans="2:2" x14ac:dyDescent="0.25">
      <c r="B1001" s="141"/>
    </row>
    <row r="1002" spans="2:2" x14ac:dyDescent="0.25">
      <c r="B1002" s="141"/>
    </row>
    <row r="1003" spans="2:2" x14ac:dyDescent="0.25">
      <c r="B1003" s="141"/>
    </row>
    <row r="1004" spans="2:2" x14ac:dyDescent="0.25">
      <c r="B1004" s="141"/>
    </row>
    <row r="1005" spans="2:2" x14ac:dyDescent="0.25">
      <c r="B1005" s="141"/>
    </row>
    <row r="1006" spans="2:2" x14ac:dyDescent="0.25">
      <c r="B1006" s="141"/>
    </row>
    <row r="1007" spans="2:2" x14ac:dyDescent="0.25">
      <c r="B1007" s="141"/>
    </row>
    <row r="1008" spans="2:2" x14ac:dyDescent="0.25">
      <c r="B1008" s="141"/>
    </row>
    <row r="1009" spans="2:2" x14ac:dyDescent="0.25">
      <c r="B1009" s="141"/>
    </row>
    <row r="1010" spans="2:2" x14ac:dyDescent="0.25">
      <c r="B1010" s="141"/>
    </row>
    <row r="1011" spans="2:2" x14ac:dyDescent="0.25">
      <c r="B1011" s="141"/>
    </row>
    <row r="1012" spans="2:2" x14ac:dyDescent="0.25">
      <c r="B1012" s="141"/>
    </row>
    <row r="1013" spans="2:2" x14ac:dyDescent="0.25">
      <c r="B1013" s="141"/>
    </row>
    <row r="1014" spans="2:2" x14ac:dyDescent="0.25">
      <c r="B1014" s="141"/>
    </row>
    <row r="1015" spans="2:2" x14ac:dyDescent="0.25">
      <c r="B1015" s="141"/>
    </row>
    <row r="1016" spans="2:2" x14ac:dyDescent="0.25">
      <c r="B1016" s="141"/>
    </row>
    <row r="1017" spans="2:2" x14ac:dyDescent="0.25">
      <c r="B1017" s="141"/>
    </row>
    <row r="1018" spans="2:2" x14ac:dyDescent="0.25">
      <c r="B1018" s="141"/>
    </row>
    <row r="1019" spans="2:2" x14ac:dyDescent="0.25">
      <c r="B1019" s="141"/>
    </row>
    <row r="1020" spans="2:2" x14ac:dyDescent="0.25">
      <c r="B1020" s="141"/>
    </row>
    <row r="1021" spans="2:2" x14ac:dyDescent="0.25">
      <c r="B1021" s="141"/>
    </row>
    <row r="1022" spans="2:2" x14ac:dyDescent="0.25">
      <c r="B1022" s="141"/>
    </row>
    <row r="1023" spans="2:2" x14ac:dyDescent="0.25">
      <c r="B1023" s="141"/>
    </row>
    <row r="1024" spans="2:2" x14ac:dyDescent="0.25">
      <c r="B1024" s="141"/>
    </row>
    <row r="1025" spans="2:2" x14ac:dyDescent="0.25">
      <c r="B1025" s="141"/>
    </row>
    <row r="1026" spans="2:2" x14ac:dyDescent="0.25">
      <c r="B1026" s="141"/>
    </row>
    <row r="1027" spans="2:2" x14ac:dyDescent="0.25">
      <c r="B1027" s="141"/>
    </row>
    <row r="1028" spans="2:2" x14ac:dyDescent="0.25">
      <c r="B1028" s="141"/>
    </row>
    <row r="1029" spans="2:2" x14ac:dyDescent="0.25">
      <c r="B1029" s="141"/>
    </row>
    <row r="1030" spans="2:2" x14ac:dyDescent="0.25">
      <c r="B1030" s="141"/>
    </row>
    <row r="1031" spans="2:2" x14ac:dyDescent="0.25">
      <c r="B1031" s="141"/>
    </row>
    <row r="1032" spans="2:2" x14ac:dyDescent="0.25">
      <c r="B1032" s="141"/>
    </row>
    <row r="1033" spans="2:2" x14ac:dyDescent="0.25">
      <c r="B1033" s="141"/>
    </row>
    <row r="1034" spans="2:2" x14ac:dyDescent="0.25">
      <c r="B1034" s="141"/>
    </row>
    <row r="1035" spans="2:2" x14ac:dyDescent="0.25">
      <c r="B1035" s="141"/>
    </row>
    <row r="1036" spans="2:2" x14ac:dyDescent="0.25">
      <c r="B1036" s="141"/>
    </row>
    <row r="1037" spans="2:2" x14ac:dyDescent="0.25">
      <c r="B1037" s="141"/>
    </row>
    <row r="1038" spans="2:2" x14ac:dyDescent="0.25">
      <c r="B1038" s="141"/>
    </row>
    <row r="1039" spans="2:2" x14ac:dyDescent="0.25">
      <c r="B1039" s="141"/>
    </row>
    <row r="1040" spans="2:2" x14ac:dyDescent="0.25">
      <c r="B1040" s="141"/>
    </row>
    <row r="1041" spans="2:2" x14ac:dyDescent="0.25">
      <c r="B1041" s="141"/>
    </row>
    <row r="1042" spans="2:2" x14ac:dyDescent="0.25">
      <c r="B1042" s="141"/>
    </row>
    <row r="1043" spans="2:2" x14ac:dyDescent="0.25">
      <c r="B1043" s="141"/>
    </row>
    <row r="1044" spans="2:2" x14ac:dyDescent="0.25">
      <c r="B1044" s="141"/>
    </row>
    <row r="1045" spans="2:2" x14ac:dyDescent="0.25">
      <c r="B1045" s="141"/>
    </row>
    <row r="1046" spans="2:2" x14ac:dyDescent="0.25">
      <c r="B1046" s="141"/>
    </row>
    <row r="1047" spans="2:2" x14ac:dyDescent="0.25">
      <c r="B1047" s="141"/>
    </row>
    <row r="1048" spans="2:2" x14ac:dyDescent="0.25">
      <c r="B1048" s="141"/>
    </row>
    <row r="1049" spans="2:2" x14ac:dyDescent="0.25">
      <c r="B1049" s="141"/>
    </row>
    <row r="1050" spans="2:2" x14ac:dyDescent="0.25">
      <c r="B1050" s="141"/>
    </row>
    <row r="1051" spans="2:2" x14ac:dyDescent="0.25">
      <c r="B1051" s="141"/>
    </row>
    <row r="1052" spans="2:2" x14ac:dyDescent="0.25">
      <c r="B1052" s="141"/>
    </row>
    <row r="1053" spans="2:2" x14ac:dyDescent="0.25">
      <c r="B1053" s="141"/>
    </row>
    <row r="1054" spans="2:2" x14ac:dyDescent="0.25">
      <c r="B1054" s="141"/>
    </row>
    <row r="1055" spans="2:2" x14ac:dyDescent="0.25">
      <c r="B1055" s="141"/>
    </row>
    <row r="1056" spans="2:2" x14ac:dyDescent="0.25">
      <c r="B1056" s="141"/>
    </row>
    <row r="1057" spans="2:2" x14ac:dyDescent="0.25">
      <c r="B1057" s="141"/>
    </row>
    <row r="1058" spans="2:2" x14ac:dyDescent="0.25">
      <c r="B1058" s="141"/>
    </row>
    <row r="1059" spans="2:2" x14ac:dyDescent="0.25">
      <c r="B1059" s="141"/>
    </row>
    <row r="1060" spans="2:2" x14ac:dyDescent="0.25">
      <c r="B1060" s="141"/>
    </row>
    <row r="1061" spans="2:2" x14ac:dyDescent="0.25">
      <c r="B1061" s="141"/>
    </row>
    <row r="1062" spans="2:2" x14ac:dyDescent="0.25">
      <c r="B1062" s="141"/>
    </row>
    <row r="1063" spans="2:2" x14ac:dyDescent="0.25">
      <c r="B1063" s="141"/>
    </row>
    <row r="1064" spans="2:2" x14ac:dyDescent="0.25">
      <c r="B1064" s="141"/>
    </row>
    <row r="1065" spans="2:2" x14ac:dyDescent="0.25">
      <c r="B1065" s="141"/>
    </row>
    <row r="1066" spans="2:2" x14ac:dyDescent="0.25">
      <c r="B1066" s="141"/>
    </row>
    <row r="1067" spans="2:2" x14ac:dyDescent="0.25">
      <c r="B1067" s="141"/>
    </row>
    <row r="1068" spans="2:2" x14ac:dyDescent="0.25">
      <c r="B1068" s="141"/>
    </row>
    <row r="1069" spans="2:2" x14ac:dyDescent="0.25">
      <c r="B1069" s="141"/>
    </row>
    <row r="1070" spans="2:2" x14ac:dyDescent="0.25">
      <c r="B1070" s="141"/>
    </row>
    <row r="1071" spans="2:2" x14ac:dyDescent="0.25">
      <c r="B1071" s="141"/>
    </row>
    <row r="1072" spans="2:2" x14ac:dyDescent="0.25">
      <c r="B1072" s="141"/>
    </row>
    <row r="1073" spans="2:2" x14ac:dyDescent="0.25">
      <c r="B1073" s="141"/>
    </row>
    <row r="1074" spans="2:2" x14ac:dyDescent="0.25">
      <c r="B1074" s="141"/>
    </row>
    <row r="1075" spans="2:2" x14ac:dyDescent="0.25">
      <c r="B1075" s="141"/>
    </row>
    <row r="1076" spans="2:2" x14ac:dyDescent="0.25">
      <c r="B1076" s="141"/>
    </row>
    <row r="1077" spans="2:2" x14ac:dyDescent="0.25">
      <c r="B1077" s="141"/>
    </row>
    <row r="1078" spans="2:2" x14ac:dyDescent="0.25">
      <c r="B1078" s="141"/>
    </row>
    <row r="1079" spans="2:2" x14ac:dyDescent="0.25">
      <c r="B1079" s="141"/>
    </row>
    <row r="1080" spans="2:2" x14ac:dyDescent="0.25">
      <c r="B1080" s="141"/>
    </row>
    <row r="1081" spans="2:2" x14ac:dyDescent="0.25">
      <c r="B1081" s="141"/>
    </row>
    <row r="1082" spans="2:2" x14ac:dyDescent="0.25">
      <c r="B1082" s="141"/>
    </row>
    <row r="1083" spans="2:2" x14ac:dyDescent="0.25">
      <c r="B1083" s="141"/>
    </row>
    <row r="1084" spans="2:2" x14ac:dyDescent="0.25">
      <c r="B1084" s="141"/>
    </row>
    <row r="1085" spans="2:2" x14ac:dyDescent="0.25">
      <c r="B1085" s="141"/>
    </row>
    <row r="1086" spans="2:2" x14ac:dyDescent="0.25">
      <c r="B1086" s="141"/>
    </row>
    <row r="1087" spans="2:2" x14ac:dyDescent="0.25">
      <c r="B1087" s="141"/>
    </row>
    <row r="1088" spans="2:2" x14ac:dyDescent="0.25">
      <c r="B1088" s="141"/>
    </row>
    <row r="1089" spans="2:2" x14ac:dyDescent="0.25">
      <c r="B1089" s="141"/>
    </row>
    <row r="1090" spans="2:2" x14ac:dyDescent="0.25">
      <c r="B1090" s="141"/>
    </row>
    <row r="1091" spans="2:2" x14ac:dyDescent="0.25">
      <c r="B1091" s="141"/>
    </row>
    <row r="1092" spans="2:2" x14ac:dyDescent="0.25">
      <c r="B1092" s="141"/>
    </row>
    <row r="1093" spans="2:2" x14ac:dyDescent="0.25">
      <c r="B1093" s="141"/>
    </row>
    <row r="1094" spans="2:2" x14ac:dyDescent="0.25">
      <c r="B1094" s="141"/>
    </row>
    <row r="1095" spans="2:2" x14ac:dyDescent="0.25">
      <c r="B1095" s="141"/>
    </row>
    <row r="1096" spans="2:2" x14ac:dyDescent="0.25">
      <c r="B1096" s="141"/>
    </row>
    <row r="1097" spans="2:2" x14ac:dyDescent="0.25">
      <c r="B1097" s="141"/>
    </row>
    <row r="1098" spans="2:2" x14ac:dyDescent="0.25">
      <c r="B1098" s="141"/>
    </row>
    <row r="1099" spans="2:2" x14ac:dyDescent="0.25">
      <c r="B1099" s="141"/>
    </row>
    <row r="1100" spans="2:2" x14ac:dyDescent="0.25">
      <c r="B1100" s="141"/>
    </row>
    <row r="1101" spans="2:2" x14ac:dyDescent="0.25">
      <c r="B1101" s="141"/>
    </row>
    <row r="1102" spans="2:2" x14ac:dyDescent="0.25">
      <c r="B1102" s="141"/>
    </row>
    <row r="1103" spans="2:2" x14ac:dyDescent="0.25">
      <c r="B1103" s="141"/>
    </row>
    <row r="1104" spans="2:2" x14ac:dyDescent="0.25">
      <c r="B1104" s="141"/>
    </row>
    <row r="1105" spans="2:2" x14ac:dyDescent="0.25">
      <c r="B1105" s="141"/>
    </row>
    <row r="1106" spans="2:2" x14ac:dyDescent="0.25">
      <c r="B1106" s="141"/>
    </row>
    <row r="1107" spans="2:2" x14ac:dyDescent="0.25">
      <c r="B1107" s="141"/>
    </row>
    <row r="1108" spans="2:2" x14ac:dyDescent="0.25">
      <c r="B1108" s="141"/>
    </row>
    <row r="1109" spans="2:2" x14ac:dyDescent="0.25">
      <c r="B1109" s="141"/>
    </row>
    <row r="1110" spans="2:2" x14ac:dyDescent="0.25">
      <c r="B1110" s="141"/>
    </row>
    <row r="1111" spans="2:2" x14ac:dyDescent="0.25">
      <c r="B1111" s="141"/>
    </row>
    <row r="1112" spans="2:2" x14ac:dyDescent="0.25">
      <c r="B1112" s="141"/>
    </row>
    <row r="1113" spans="2:2" x14ac:dyDescent="0.25">
      <c r="B1113" s="141"/>
    </row>
    <row r="1114" spans="2:2" x14ac:dyDescent="0.25">
      <c r="B1114" s="141"/>
    </row>
    <row r="1115" spans="2:2" x14ac:dyDescent="0.25">
      <c r="B1115" s="141"/>
    </row>
    <row r="1116" spans="2:2" x14ac:dyDescent="0.25">
      <c r="B1116" s="141"/>
    </row>
    <row r="1117" spans="2:2" x14ac:dyDescent="0.25">
      <c r="B1117" s="141"/>
    </row>
    <row r="1118" spans="2:2" x14ac:dyDescent="0.25">
      <c r="B1118" s="141"/>
    </row>
    <row r="1119" spans="2:2" x14ac:dyDescent="0.25">
      <c r="B1119" s="141"/>
    </row>
    <row r="1120" spans="2:2" x14ac:dyDescent="0.25">
      <c r="B1120" s="141"/>
    </row>
    <row r="1121" spans="2:2" x14ac:dyDescent="0.25">
      <c r="B1121" s="141"/>
    </row>
    <row r="1122" spans="2:2" x14ac:dyDescent="0.25">
      <c r="B1122" s="141"/>
    </row>
    <row r="1123" spans="2:2" x14ac:dyDescent="0.25">
      <c r="B1123" s="141"/>
    </row>
    <row r="1124" spans="2:2" x14ac:dyDescent="0.25">
      <c r="B1124" s="141"/>
    </row>
    <row r="1125" spans="2:2" x14ac:dyDescent="0.25">
      <c r="B1125" s="141"/>
    </row>
    <row r="1126" spans="2:2" x14ac:dyDescent="0.25">
      <c r="B1126" s="141"/>
    </row>
    <row r="1127" spans="2:2" x14ac:dyDescent="0.25">
      <c r="B1127" s="141"/>
    </row>
    <row r="1128" spans="2:2" x14ac:dyDescent="0.25">
      <c r="B1128" s="141"/>
    </row>
    <row r="1129" spans="2:2" x14ac:dyDescent="0.25">
      <c r="B1129" s="141"/>
    </row>
    <row r="1130" spans="2:2" x14ac:dyDescent="0.25">
      <c r="B1130" s="141"/>
    </row>
    <row r="1131" spans="2:2" x14ac:dyDescent="0.25">
      <c r="B1131" s="141"/>
    </row>
    <row r="1132" spans="2:2" x14ac:dyDescent="0.25">
      <c r="B1132" s="141"/>
    </row>
    <row r="1133" spans="2:2" x14ac:dyDescent="0.25">
      <c r="B1133" s="141"/>
    </row>
    <row r="1134" spans="2:2" x14ac:dyDescent="0.25">
      <c r="B1134" s="141"/>
    </row>
    <row r="1135" spans="2:2" x14ac:dyDescent="0.25">
      <c r="B1135" s="141"/>
    </row>
    <row r="1136" spans="2:2" x14ac:dyDescent="0.25">
      <c r="B1136" s="141"/>
    </row>
    <row r="1137" spans="2:2" x14ac:dyDescent="0.25">
      <c r="B1137" s="141"/>
    </row>
    <row r="1138" spans="2:2" x14ac:dyDescent="0.25">
      <c r="B1138" s="141"/>
    </row>
    <row r="1139" spans="2:2" x14ac:dyDescent="0.25">
      <c r="B1139" s="141"/>
    </row>
    <row r="1140" spans="2:2" x14ac:dyDescent="0.25">
      <c r="B1140" s="141"/>
    </row>
    <row r="1141" spans="2:2" x14ac:dyDescent="0.25">
      <c r="B1141" s="141"/>
    </row>
    <row r="1142" spans="2:2" x14ac:dyDescent="0.25">
      <c r="B1142" s="141"/>
    </row>
    <row r="1143" spans="2:2" x14ac:dyDescent="0.25">
      <c r="B1143" s="141"/>
    </row>
    <row r="1144" spans="2:2" x14ac:dyDescent="0.25">
      <c r="B1144" s="141"/>
    </row>
    <row r="1145" spans="2:2" x14ac:dyDescent="0.25">
      <c r="B1145" s="141"/>
    </row>
    <row r="1146" spans="2:2" x14ac:dyDescent="0.25">
      <c r="B1146" s="141"/>
    </row>
    <row r="1147" spans="2:2" x14ac:dyDescent="0.25">
      <c r="B1147" s="141"/>
    </row>
    <row r="1148" spans="2:2" x14ac:dyDescent="0.25">
      <c r="B1148" s="141"/>
    </row>
    <row r="1149" spans="2:2" x14ac:dyDescent="0.25">
      <c r="B1149" s="141"/>
    </row>
    <row r="1150" spans="2:2" x14ac:dyDescent="0.25">
      <c r="B1150" s="141"/>
    </row>
    <row r="1151" spans="2:2" x14ac:dyDescent="0.25">
      <c r="B1151" s="141"/>
    </row>
    <row r="1152" spans="2:2" x14ac:dyDescent="0.25">
      <c r="B1152" s="141"/>
    </row>
    <row r="1153" spans="2:2" x14ac:dyDescent="0.25">
      <c r="B1153" s="141"/>
    </row>
    <row r="1154" spans="2:2" x14ac:dyDescent="0.25">
      <c r="B1154" s="141"/>
    </row>
    <row r="1155" spans="2:2" x14ac:dyDescent="0.25">
      <c r="B1155" s="141"/>
    </row>
    <row r="1156" spans="2:2" x14ac:dyDescent="0.25">
      <c r="B1156" s="141"/>
    </row>
    <row r="1157" spans="2:2" x14ac:dyDescent="0.25">
      <c r="B1157" s="141"/>
    </row>
    <row r="1158" spans="2:2" x14ac:dyDescent="0.25">
      <c r="B1158" s="141"/>
    </row>
    <row r="1159" spans="2:2" x14ac:dyDescent="0.25">
      <c r="B1159" s="141"/>
    </row>
    <row r="1160" spans="2:2" x14ac:dyDescent="0.25">
      <c r="B1160" s="141"/>
    </row>
    <row r="1161" spans="2:2" x14ac:dyDescent="0.25">
      <c r="B1161" s="141"/>
    </row>
    <row r="1162" spans="2:2" x14ac:dyDescent="0.25">
      <c r="B1162" s="141"/>
    </row>
    <row r="1163" spans="2:2" x14ac:dyDescent="0.25">
      <c r="B1163" s="141"/>
    </row>
    <row r="1164" spans="2:2" x14ac:dyDescent="0.25">
      <c r="B1164" s="141"/>
    </row>
    <row r="1165" spans="2:2" x14ac:dyDescent="0.25">
      <c r="B1165" s="141"/>
    </row>
    <row r="1166" spans="2:2" x14ac:dyDescent="0.25">
      <c r="B1166" s="141"/>
    </row>
    <row r="1167" spans="2:2" x14ac:dyDescent="0.25">
      <c r="B1167" s="141"/>
    </row>
    <row r="1168" spans="2:2" x14ac:dyDescent="0.25">
      <c r="B1168" s="141"/>
    </row>
    <row r="1169" spans="2:2" x14ac:dyDescent="0.25">
      <c r="B1169" s="141"/>
    </row>
    <row r="1170" spans="2:2" x14ac:dyDescent="0.25">
      <c r="B1170" s="141"/>
    </row>
    <row r="1171" spans="2:2" x14ac:dyDescent="0.25">
      <c r="B1171" s="141"/>
    </row>
    <row r="1172" spans="2:2" x14ac:dyDescent="0.25">
      <c r="B1172" s="141"/>
    </row>
    <row r="1173" spans="2:2" x14ac:dyDescent="0.25">
      <c r="B1173" s="141"/>
    </row>
    <row r="1174" spans="2:2" x14ac:dyDescent="0.25">
      <c r="B1174" s="141"/>
    </row>
    <row r="1175" spans="2:2" x14ac:dyDescent="0.25">
      <c r="B1175" s="141"/>
    </row>
    <row r="1176" spans="2:2" x14ac:dyDescent="0.25">
      <c r="B1176" s="141"/>
    </row>
    <row r="1177" spans="2:2" x14ac:dyDescent="0.25">
      <c r="B1177" s="141"/>
    </row>
    <row r="1178" spans="2:2" x14ac:dyDescent="0.25">
      <c r="B1178" s="141"/>
    </row>
    <row r="1179" spans="2:2" x14ac:dyDescent="0.25">
      <c r="B1179" s="141"/>
    </row>
    <row r="1180" spans="2:2" x14ac:dyDescent="0.25">
      <c r="B1180" s="141"/>
    </row>
    <row r="1181" spans="2:2" x14ac:dyDescent="0.25">
      <c r="B1181" s="141"/>
    </row>
    <row r="1182" spans="2:2" x14ac:dyDescent="0.25">
      <c r="B1182" s="141"/>
    </row>
    <row r="1183" spans="2:2" x14ac:dyDescent="0.25">
      <c r="B1183" s="141"/>
    </row>
    <row r="1184" spans="2:2" x14ac:dyDescent="0.25">
      <c r="B1184" s="141"/>
    </row>
    <row r="1185" spans="2:2" x14ac:dyDescent="0.25">
      <c r="B1185" s="141"/>
    </row>
    <row r="1186" spans="2:2" x14ac:dyDescent="0.25">
      <c r="B1186" s="141"/>
    </row>
    <row r="1187" spans="2:2" x14ac:dyDescent="0.25">
      <c r="B1187" s="141"/>
    </row>
    <row r="1188" spans="2:2" x14ac:dyDescent="0.25">
      <c r="B1188" s="141"/>
    </row>
    <row r="1189" spans="2:2" x14ac:dyDescent="0.25">
      <c r="B1189" s="141"/>
    </row>
    <row r="1190" spans="2:2" x14ac:dyDescent="0.25">
      <c r="B1190" s="141"/>
    </row>
    <row r="1191" spans="2:2" x14ac:dyDescent="0.25">
      <c r="B1191" s="141"/>
    </row>
    <row r="1192" spans="2:2" x14ac:dyDescent="0.25">
      <c r="B1192" s="141"/>
    </row>
    <row r="1193" spans="2:2" x14ac:dyDescent="0.25">
      <c r="B1193" s="141"/>
    </row>
    <row r="1194" spans="2:2" x14ac:dyDescent="0.25">
      <c r="B1194" s="141"/>
    </row>
    <row r="1195" spans="2:2" x14ac:dyDescent="0.25">
      <c r="B1195" s="141"/>
    </row>
    <row r="1196" spans="2:2" x14ac:dyDescent="0.25">
      <c r="B1196" s="141"/>
    </row>
    <row r="1197" spans="2:2" x14ac:dyDescent="0.25">
      <c r="B1197" s="141"/>
    </row>
    <row r="1198" spans="2:2" x14ac:dyDescent="0.25">
      <c r="B1198" s="141"/>
    </row>
    <row r="1199" spans="2:2" x14ac:dyDescent="0.25">
      <c r="B1199" s="141"/>
    </row>
    <row r="1200" spans="2:2" x14ac:dyDescent="0.25">
      <c r="B1200" s="141"/>
    </row>
    <row r="1201" spans="2:2" x14ac:dyDescent="0.25">
      <c r="B1201" s="141"/>
    </row>
    <row r="1202" spans="2:2" x14ac:dyDescent="0.25">
      <c r="B1202" s="141"/>
    </row>
    <row r="1203" spans="2:2" x14ac:dyDescent="0.25">
      <c r="B1203" s="141"/>
    </row>
    <row r="1204" spans="2:2" x14ac:dyDescent="0.25">
      <c r="B1204" s="141"/>
    </row>
    <row r="1205" spans="2:2" x14ac:dyDescent="0.25">
      <c r="B1205" s="141"/>
    </row>
    <row r="1206" spans="2:2" x14ac:dyDescent="0.25">
      <c r="B1206" s="141"/>
    </row>
    <row r="1207" spans="2:2" x14ac:dyDescent="0.25">
      <c r="B1207" s="141"/>
    </row>
    <row r="1208" spans="2:2" x14ac:dyDescent="0.25">
      <c r="B1208" s="141"/>
    </row>
    <row r="1209" spans="2:2" x14ac:dyDescent="0.25">
      <c r="B1209" s="141"/>
    </row>
    <row r="1210" spans="2:2" x14ac:dyDescent="0.25">
      <c r="B1210" s="141"/>
    </row>
    <row r="1211" spans="2:2" x14ac:dyDescent="0.25">
      <c r="B1211" s="141"/>
    </row>
    <row r="1212" spans="2:2" x14ac:dyDescent="0.25">
      <c r="B1212" s="141"/>
    </row>
    <row r="1213" spans="2:2" x14ac:dyDescent="0.25">
      <c r="B1213" s="141"/>
    </row>
    <row r="1214" spans="2:2" x14ac:dyDescent="0.25">
      <c r="B1214" s="141"/>
    </row>
    <row r="1215" spans="2:2" x14ac:dyDescent="0.25">
      <c r="B1215" s="141"/>
    </row>
    <row r="1216" spans="2:2" x14ac:dyDescent="0.25">
      <c r="B1216" s="141"/>
    </row>
    <row r="1217" spans="2:2" x14ac:dyDescent="0.25">
      <c r="B1217" s="141"/>
    </row>
    <row r="1218" spans="2:2" x14ac:dyDescent="0.25">
      <c r="B1218" s="141"/>
    </row>
    <row r="1219" spans="2:2" x14ac:dyDescent="0.25">
      <c r="B1219" s="141"/>
    </row>
    <row r="1220" spans="2:2" x14ac:dyDescent="0.25">
      <c r="B1220" s="141"/>
    </row>
    <row r="1221" spans="2:2" x14ac:dyDescent="0.25">
      <c r="B1221" s="141"/>
    </row>
    <row r="1222" spans="2:2" x14ac:dyDescent="0.25">
      <c r="B1222" s="141"/>
    </row>
    <row r="1223" spans="2:2" x14ac:dyDescent="0.25">
      <c r="B1223" s="141"/>
    </row>
    <row r="1224" spans="2:2" x14ac:dyDescent="0.25">
      <c r="B1224" s="141"/>
    </row>
    <row r="1225" spans="2:2" x14ac:dyDescent="0.25">
      <c r="B1225" s="141"/>
    </row>
    <row r="1226" spans="2:2" x14ac:dyDescent="0.25">
      <c r="B1226" s="141"/>
    </row>
    <row r="1227" spans="2:2" x14ac:dyDescent="0.25">
      <c r="B1227" s="141"/>
    </row>
    <row r="1228" spans="2:2" x14ac:dyDescent="0.25">
      <c r="B1228" s="141"/>
    </row>
    <row r="1229" spans="2:2" x14ac:dyDescent="0.25">
      <c r="B1229" s="141"/>
    </row>
    <row r="1230" spans="2:2" x14ac:dyDescent="0.25">
      <c r="B1230" s="141"/>
    </row>
    <row r="1231" spans="2:2" x14ac:dyDescent="0.25">
      <c r="B1231" s="141"/>
    </row>
    <row r="1232" spans="2:2" x14ac:dyDescent="0.25">
      <c r="B1232" s="141"/>
    </row>
    <row r="1233" spans="2:2" x14ac:dyDescent="0.25">
      <c r="B1233" s="141"/>
    </row>
    <row r="1234" spans="2:2" x14ac:dyDescent="0.25">
      <c r="B1234" s="141"/>
    </row>
    <row r="1235" spans="2:2" x14ac:dyDescent="0.25">
      <c r="B1235" s="141"/>
    </row>
    <row r="1236" spans="2:2" x14ac:dyDescent="0.25">
      <c r="B1236" s="141"/>
    </row>
    <row r="1237" spans="2:2" x14ac:dyDescent="0.25">
      <c r="B1237" s="141"/>
    </row>
    <row r="1238" spans="2:2" x14ac:dyDescent="0.25">
      <c r="B1238" s="141"/>
    </row>
    <row r="1239" spans="2:2" x14ac:dyDescent="0.25">
      <c r="B1239" s="141"/>
    </row>
    <row r="1240" spans="2:2" x14ac:dyDescent="0.25">
      <c r="B1240" s="141"/>
    </row>
    <row r="1241" spans="2:2" x14ac:dyDescent="0.25">
      <c r="B1241" s="141"/>
    </row>
    <row r="1242" spans="2:2" x14ac:dyDescent="0.25">
      <c r="B1242" s="141"/>
    </row>
    <row r="1243" spans="2:2" x14ac:dyDescent="0.25">
      <c r="B1243" s="141"/>
    </row>
    <row r="1244" spans="2:2" x14ac:dyDescent="0.25">
      <c r="B1244" s="141"/>
    </row>
    <row r="1245" spans="2:2" x14ac:dyDescent="0.25">
      <c r="B1245" s="141"/>
    </row>
    <row r="1246" spans="2:2" x14ac:dyDescent="0.25">
      <c r="B1246" s="141"/>
    </row>
    <row r="1247" spans="2:2" x14ac:dyDescent="0.25">
      <c r="B1247" s="141"/>
    </row>
    <row r="1248" spans="2:2" x14ac:dyDescent="0.25">
      <c r="B1248" s="141"/>
    </row>
    <row r="1249" spans="2:2" x14ac:dyDescent="0.25">
      <c r="B1249" s="141"/>
    </row>
    <row r="1250" spans="2:2" x14ac:dyDescent="0.25">
      <c r="B1250" s="141"/>
    </row>
    <row r="1251" spans="2:2" x14ac:dyDescent="0.25">
      <c r="B1251" s="141"/>
    </row>
    <row r="1252" spans="2:2" x14ac:dyDescent="0.25">
      <c r="B1252" s="141"/>
    </row>
    <row r="1253" spans="2:2" x14ac:dyDescent="0.25">
      <c r="B1253" s="141"/>
    </row>
    <row r="1254" spans="2:2" x14ac:dyDescent="0.25">
      <c r="B1254" s="141"/>
    </row>
    <row r="1255" spans="2:2" x14ac:dyDescent="0.25">
      <c r="B1255" s="141"/>
    </row>
    <row r="1256" spans="2:2" x14ac:dyDescent="0.25">
      <c r="B1256" s="141"/>
    </row>
    <row r="1257" spans="2:2" x14ac:dyDescent="0.25">
      <c r="B1257" s="141"/>
    </row>
    <row r="1258" spans="2:2" x14ac:dyDescent="0.25">
      <c r="B1258" s="141"/>
    </row>
    <row r="1259" spans="2:2" x14ac:dyDescent="0.25">
      <c r="B1259" s="141"/>
    </row>
    <row r="1260" spans="2:2" x14ac:dyDescent="0.25">
      <c r="B1260" s="141"/>
    </row>
    <row r="1261" spans="2:2" x14ac:dyDescent="0.25">
      <c r="B1261" s="141"/>
    </row>
    <row r="1262" spans="2:2" x14ac:dyDescent="0.25">
      <c r="B1262" s="141"/>
    </row>
    <row r="1263" spans="2:2" x14ac:dyDescent="0.25">
      <c r="B1263" s="141"/>
    </row>
    <row r="1264" spans="2:2" x14ac:dyDescent="0.25">
      <c r="B1264" s="141"/>
    </row>
    <row r="1265" spans="2:2" x14ac:dyDescent="0.25">
      <c r="B1265" s="141"/>
    </row>
    <row r="1266" spans="2:2" x14ac:dyDescent="0.25">
      <c r="B1266" s="141"/>
    </row>
    <row r="1267" spans="2:2" x14ac:dyDescent="0.25">
      <c r="B1267" s="141"/>
    </row>
    <row r="1268" spans="2:2" x14ac:dyDescent="0.25">
      <c r="B1268" s="141"/>
    </row>
    <row r="1269" spans="2:2" x14ac:dyDescent="0.25">
      <c r="B1269" s="141"/>
    </row>
    <row r="1270" spans="2:2" x14ac:dyDescent="0.25">
      <c r="B1270" s="141"/>
    </row>
    <row r="1271" spans="2:2" x14ac:dyDescent="0.25">
      <c r="B1271" s="141"/>
    </row>
    <row r="1272" spans="2:2" x14ac:dyDescent="0.25">
      <c r="B1272" s="141"/>
    </row>
    <row r="1273" spans="2:2" x14ac:dyDescent="0.25">
      <c r="B1273" s="141"/>
    </row>
    <row r="1274" spans="2:2" x14ac:dyDescent="0.25">
      <c r="B1274" s="141"/>
    </row>
    <row r="1275" spans="2:2" x14ac:dyDescent="0.25">
      <c r="B1275" s="141"/>
    </row>
    <row r="1276" spans="2:2" x14ac:dyDescent="0.25">
      <c r="B1276" s="141"/>
    </row>
    <row r="1277" spans="2:2" x14ac:dyDescent="0.25">
      <c r="B1277" s="141"/>
    </row>
    <row r="1278" spans="2:2" x14ac:dyDescent="0.25">
      <c r="B1278" s="141"/>
    </row>
    <row r="1279" spans="2:2" x14ac:dyDescent="0.25">
      <c r="B1279" s="141"/>
    </row>
    <row r="1280" spans="2:2" x14ac:dyDescent="0.25">
      <c r="B1280" s="141"/>
    </row>
    <row r="1281" spans="2:2" x14ac:dyDescent="0.25">
      <c r="B1281" s="141"/>
    </row>
    <row r="1282" spans="2:2" x14ac:dyDescent="0.25">
      <c r="B1282" s="141"/>
    </row>
    <row r="1283" spans="2:2" x14ac:dyDescent="0.25">
      <c r="B1283" s="141"/>
    </row>
    <row r="1284" spans="2:2" x14ac:dyDescent="0.25">
      <c r="B1284" s="141"/>
    </row>
    <row r="1285" spans="2:2" x14ac:dyDescent="0.25">
      <c r="B1285" s="141"/>
    </row>
    <row r="1286" spans="2:2" x14ac:dyDescent="0.25">
      <c r="B1286" s="141"/>
    </row>
    <row r="1287" spans="2:2" x14ac:dyDescent="0.25">
      <c r="B1287" s="141"/>
    </row>
    <row r="1288" spans="2:2" x14ac:dyDescent="0.25">
      <c r="B1288" s="141"/>
    </row>
    <row r="1289" spans="2:2" x14ac:dyDescent="0.25">
      <c r="B1289" s="141"/>
    </row>
    <row r="1290" spans="2:2" x14ac:dyDescent="0.25">
      <c r="B1290" s="141"/>
    </row>
    <row r="1291" spans="2:2" x14ac:dyDescent="0.25">
      <c r="B1291" s="141"/>
    </row>
    <row r="1292" spans="2:2" x14ac:dyDescent="0.25">
      <c r="B1292" s="141"/>
    </row>
    <row r="1293" spans="2:2" x14ac:dyDescent="0.25">
      <c r="B1293" s="141"/>
    </row>
    <row r="1294" spans="2:2" x14ac:dyDescent="0.25">
      <c r="B1294" s="141"/>
    </row>
    <row r="1295" spans="2:2" x14ac:dyDescent="0.25">
      <c r="B1295" s="141"/>
    </row>
    <row r="1296" spans="2:2" x14ac:dyDescent="0.25">
      <c r="B1296" s="141"/>
    </row>
    <row r="1297" spans="2:2" x14ac:dyDescent="0.25">
      <c r="B1297" s="141"/>
    </row>
    <row r="1298" spans="2:2" x14ac:dyDescent="0.25">
      <c r="B1298" s="141"/>
    </row>
    <row r="1299" spans="2:2" x14ac:dyDescent="0.25">
      <c r="B1299" s="141"/>
    </row>
    <row r="1300" spans="2:2" x14ac:dyDescent="0.25">
      <c r="B1300" s="141"/>
    </row>
    <row r="1301" spans="2:2" x14ac:dyDescent="0.25">
      <c r="B1301" s="141"/>
    </row>
    <row r="1302" spans="2:2" x14ac:dyDescent="0.25">
      <c r="B1302" s="141"/>
    </row>
    <row r="1303" spans="2:2" x14ac:dyDescent="0.25">
      <c r="B1303" s="141"/>
    </row>
    <row r="1304" spans="2:2" x14ac:dyDescent="0.25">
      <c r="B1304" s="141"/>
    </row>
    <row r="1305" spans="2:2" x14ac:dyDescent="0.25">
      <c r="B1305" s="141"/>
    </row>
    <row r="1306" spans="2:2" x14ac:dyDescent="0.25">
      <c r="B1306" s="141"/>
    </row>
    <row r="1307" spans="2:2" x14ac:dyDescent="0.25">
      <c r="B1307" s="141"/>
    </row>
    <row r="1308" spans="2:2" x14ac:dyDescent="0.25">
      <c r="B1308" s="141"/>
    </row>
    <row r="1309" spans="2:2" x14ac:dyDescent="0.25">
      <c r="B1309" s="141"/>
    </row>
    <row r="1310" spans="2:2" x14ac:dyDescent="0.25">
      <c r="B1310" s="141"/>
    </row>
    <row r="1311" spans="2:2" x14ac:dyDescent="0.25">
      <c r="B1311" s="141"/>
    </row>
    <row r="1312" spans="2:2" x14ac:dyDescent="0.25">
      <c r="B1312" s="141"/>
    </row>
    <row r="1313" spans="2:2" x14ac:dyDescent="0.25">
      <c r="B1313" s="141"/>
    </row>
    <row r="1314" spans="2:2" x14ac:dyDescent="0.25">
      <c r="B1314" s="141"/>
    </row>
    <row r="1315" spans="2:2" x14ac:dyDescent="0.25">
      <c r="B1315" s="141"/>
    </row>
    <row r="1316" spans="2:2" x14ac:dyDescent="0.25">
      <c r="B1316" s="141"/>
    </row>
    <row r="1317" spans="2:2" x14ac:dyDescent="0.25">
      <c r="B1317" s="141"/>
    </row>
    <row r="1318" spans="2:2" x14ac:dyDescent="0.25">
      <c r="B1318" s="141"/>
    </row>
    <row r="1319" spans="2:2" x14ac:dyDescent="0.25">
      <c r="B1319" s="141"/>
    </row>
    <row r="1320" spans="2:2" x14ac:dyDescent="0.25">
      <c r="B1320" s="141"/>
    </row>
    <row r="1321" spans="2:2" x14ac:dyDescent="0.25">
      <c r="B1321" s="141"/>
    </row>
    <row r="1322" spans="2:2" x14ac:dyDescent="0.25">
      <c r="B1322" s="141"/>
    </row>
    <row r="1323" spans="2:2" x14ac:dyDescent="0.25">
      <c r="B1323" s="141"/>
    </row>
    <row r="1324" spans="2:2" x14ac:dyDescent="0.25">
      <c r="B1324" s="141"/>
    </row>
    <row r="1325" spans="2:2" x14ac:dyDescent="0.25">
      <c r="B1325" s="141"/>
    </row>
    <row r="1326" spans="2:2" x14ac:dyDescent="0.25">
      <c r="B1326" s="141"/>
    </row>
    <row r="1327" spans="2:2" x14ac:dyDescent="0.25">
      <c r="B1327" s="141"/>
    </row>
    <row r="1328" spans="2:2" x14ac:dyDescent="0.25">
      <c r="B1328" s="141"/>
    </row>
    <row r="1329" spans="2:2" x14ac:dyDescent="0.25">
      <c r="B1329" s="141"/>
    </row>
    <row r="1330" spans="2:2" x14ac:dyDescent="0.25">
      <c r="B1330" s="141"/>
    </row>
    <row r="1331" spans="2:2" x14ac:dyDescent="0.25">
      <c r="B1331" s="141"/>
    </row>
    <row r="1332" spans="2:2" x14ac:dyDescent="0.25">
      <c r="B1332" s="141"/>
    </row>
    <row r="1333" spans="2:2" x14ac:dyDescent="0.25">
      <c r="B1333" s="141"/>
    </row>
    <row r="1334" spans="2:2" x14ac:dyDescent="0.25">
      <c r="B1334" s="141"/>
    </row>
    <row r="1335" spans="2:2" x14ac:dyDescent="0.25">
      <c r="B1335" s="141"/>
    </row>
    <row r="1336" spans="2:2" x14ac:dyDescent="0.25">
      <c r="B1336" s="141"/>
    </row>
    <row r="1337" spans="2:2" x14ac:dyDescent="0.25">
      <c r="B1337" s="141"/>
    </row>
    <row r="1338" spans="2:2" x14ac:dyDescent="0.25">
      <c r="B1338" s="141"/>
    </row>
    <row r="1339" spans="2:2" x14ac:dyDescent="0.25">
      <c r="B1339" s="141"/>
    </row>
    <row r="1340" spans="2:2" x14ac:dyDescent="0.25">
      <c r="B1340" s="141"/>
    </row>
    <row r="1341" spans="2:2" x14ac:dyDescent="0.25">
      <c r="B1341" s="141"/>
    </row>
    <row r="1342" spans="2:2" x14ac:dyDescent="0.25">
      <c r="B1342" s="141"/>
    </row>
    <row r="1343" spans="2:2" x14ac:dyDescent="0.25">
      <c r="B1343" s="141"/>
    </row>
    <row r="1344" spans="2:2" x14ac:dyDescent="0.25">
      <c r="B1344" s="141"/>
    </row>
    <row r="1345" spans="2:2" x14ac:dyDescent="0.25">
      <c r="B1345" s="141"/>
    </row>
    <row r="1346" spans="2:2" x14ac:dyDescent="0.25">
      <c r="B1346" s="141"/>
    </row>
    <row r="1347" spans="2:2" x14ac:dyDescent="0.25">
      <c r="B1347" s="141"/>
    </row>
    <row r="1348" spans="2:2" x14ac:dyDescent="0.25">
      <c r="B1348" s="141"/>
    </row>
    <row r="1349" spans="2:2" x14ac:dyDescent="0.25">
      <c r="B1349" s="141"/>
    </row>
    <row r="1350" spans="2:2" x14ac:dyDescent="0.25">
      <c r="B1350" s="141"/>
    </row>
    <row r="1351" spans="2:2" x14ac:dyDescent="0.25">
      <c r="B1351" s="141"/>
    </row>
    <row r="1352" spans="2:2" x14ac:dyDescent="0.25">
      <c r="B1352" s="141"/>
    </row>
    <row r="1353" spans="2:2" x14ac:dyDescent="0.25">
      <c r="B1353" s="141"/>
    </row>
    <row r="1354" spans="2:2" x14ac:dyDescent="0.25">
      <c r="B1354" s="141"/>
    </row>
    <row r="1355" spans="2:2" x14ac:dyDescent="0.25">
      <c r="B1355" s="141"/>
    </row>
    <row r="1356" spans="2:2" x14ac:dyDescent="0.25">
      <c r="B1356" s="141"/>
    </row>
    <row r="1357" spans="2:2" x14ac:dyDescent="0.25">
      <c r="B1357" s="141"/>
    </row>
    <row r="1358" spans="2:2" x14ac:dyDescent="0.25">
      <c r="B1358" s="141"/>
    </row>
    <row r="1359" spans="2:2" x14ac:dyDescent="0.25">
      <c r="B1359" s="141"/>
    </row>
    <row r="1360" spans="2:2" x14ac:dyDescent="0.25">
      <c r="B1360" s="141"/>
    </row>
    <row r="1361" spans="2:2" x14ac:dyDescent="0.25">
      <c r="B1361" s="141"/>
    </row>
    <row r="1362" spans="2:2" x14ac:dyDescent="0.25">
      <c r="B1362" s="141"/>
    </row>
    <row r="1363" spans="2:2" x14ac:dyDescent="0.25">
      <c r="B1363" s="141"/>
    </row>
    <row r="1364" spans="2:2" x14ac:dyDescent="0.25">
      <c r="B1364" s="141"/>
    </row>
    <row r="1365" spans="2:2" x14ac:dyDescent="0.25">
      <c r="B1365" s="141"/>
    </row>
    <row r="1366" spans="2:2" x14ac:dyDescent="0.25">
      <c r="B1366" s="141"/>
    </row>
    <row r="1367" spans="2:2" x14ac:dyDescent="0.25">
      <c r="B1367" s="141"/>
    </row>
    <row r="1368" spans="2:2" x14ac:dyDescent="0.25">
      <c r="B1368" s="141"/>
    </row>
    <row r="1369" spans="2:2" x14ac:dyDescent="0.25">
      <c r="B1369" s="141"/>
    </row>
    <row r="1370" spans="2:2" x14ac:dyDescent="0.25">
      <c r="B1370" s="141"/>
    </row>
    <row r="1371" spans="2:2" x14ac:dyDescent="0.25">
      <c r="B1371" s="141"/>
    </row>
    <row r="1372" spans="2:2" x14ac:dyDescent="0.25">
      <c r="B1372" s="141"/>
    </row>
    <row r="1373" spans="2:2" x14ac:dyDescent="0.25">
      <c r="B1373" s="141"/>
    </row>
    <row r="1374" spans="2:2" x14ac:dyDescent="0.25">
      <c r="B1374" s="141"/>
    </row>
    <row r="1375" spans="2:2" x14ac:dyDescent="0.25">
      <c r="B1375" s="141"/>
    </row>
    <row r="1376" spans="2:2" x14ac:dyDescent="0.25">
      <c r="B1376" s="141"/>
    </row>
    <row r="1377" spans="2:2" x14ac:dyDescent="0.25">
      <c r="B1377" s="141"/>
    </row>
    <row r="1378" spans="2:2" x14ac:dyDescent="0.25">
      <c r="B1378" s="141"/>
    </row>
    <row r="1379" spans="2:2" x14ac:dyDescent="0.25">
      <c r="B1379" s="141"/>
    </row>
    <row r="1380" spans="2:2" x14ac:dyDescent="0.25">
      <c r="B1380" s="141"/>
    </row>
    <row r="1381" spans="2:2" x14ac:dyDescent="0.25">
      <c r="B1381" s="141"/>
    </row>
    <row r="1382" spans="2:2" x14ac:dyDescent="0.25">
      <c r="B1382" s="141"/>
    </row>
    <row r="1383" spans="2:2" x14ac:dyDescent="0.25">
      <c r="B1383" s="141"/>
    </row>
    <row r="1384" spans="2:2" x14ac:dyDescent="0.25">
      <c r="B1384" s="141"/>
    </row>
    <row r="1385" spans="2:2" x14ac:dyDescent="0.25">
      <c r="B1385" s="141"/>
    </row>
    <row r="1386" spans="2:2" x14ac:dyDescent="0.25">
      <c r="B1386" s="141"/>
    </row>
    <row r="1387" spans="2:2" x14ac:dyDescent="0.25">
      <c r="B1387" s="141"/>
    </row>
    <row r="1388" spans="2:2" x14ac:dyDescent="0.25">
      <c r="B1388" s="141"/>
    </row>
    <row r="1389" spans="2:2" x14ac:dyDescent="0.25">
      <c r="B1389" s="141"/>
    </row>
    <row r="1390" spans="2:2" x14ac:dyDescent="0.25">
      <c r="B1390" s="141"/>
    </row>
    <row r="1391" spans="2:2" x14ac:dyDescent="0.25">
      <c r="B1391" s="141"/>
    </row>
    <row r="1392" spans="2:2" x14ac:dyDescent="0.25">
      <c r="B1392" s="141"/>
    </row>
    <row r="1393" spans="2:2" x14ac:dyDescent="0.25">
      <c r="B1393" s="141"/>
    </row>
    <row r="1394" spans="2:2" x14ac:dyDescent="0.25">
      <c r="B1394" s="141"/>
    </row>
    <row r="1395" spans="2:2" x14ac:dyDescent="0.25">
      <c r="B1395" s="141"/>
    </row>
    <row r="1396" spans="2:2" x14ac:dyDescent="0.25">
      <c r="B1396" s="141"/>
    </row>
    <row r="1397" spans="2:2" x14ac:dyDescent="0.25">
      <c r="B1397" s="141"/>
    </row>
    <row r="1398" spans="2:2" x14ac:dyDescent="0.25">
      <c r="B1398" s="141"/>
    </row>
    <row r="1399" spans="2:2" x14ac:dyDescent="0.25">
      <c r="B1399" s="141"/>
    </row>
    <row r="1400" spans="2:2" x14ac:dyDescent="0.25">
      <c r="B1400" s="141"/>
    </row>
    <row r="1401" spans="2:2" x14ac:dyDescent="0.25">
      <c r="B1401" s="141"/>
    </row>
    <row r="1402" spans="2:2" x14ac:dyDescent="0.25">
      <c r="B1402" s="141"/>
    </row>
    <row r="1403" spans="2:2" x14ac:dyDescent="0.25">
      <c r="B1403" s="141"/>
    </row>
    <row r="1404" spans="2:2" x14ac:dyDescent="0.25">
      <c r="B1404" s="141"/>
    </row>
    <row r="1405" spans="2:2" x14ac:dyDescent="0.25">
      <c r="B1405" s="141"/>
    </row>
    <row r="1406" spans="2:2" x14ac:dyDescent="0.25">
      <c r="B1406" s="141"/>
    </row>
    <row r="1407" spans="2:2" x14ac:dyDescent="0.25">
      <c r="B1407" s="141"/>
    </row>
    <row r="1408" spans="2:2" x14ac:dyDescent="0.25">
      <c r="B1408" s="141"/>
    </row>
    <row r="1409" spans="2:2" x14ac:dyDescent="0.25">
      <c r="B1409" s="141"/>
    </row>
    <row r="1410" spans="2:2" x14ac:dyDescent="0.25">
      <c r="B1410" s="141"/>
    </row>
    <row r="1411" spans="2:2" x14ac:dyDescent="0.25">
      <c r="B1411" s="141"/>
    </row>
    <row r="1412" spans="2:2" x14ac:dyDescent="0.25">
      <c r="B1412" s="141"/>
    </row>
    <row r="1413" spans="2:2" x14ac:dyDescent="0.25">
      <c r="B1413" s="141"/>
    </row>
    <row r="1414" spans="2:2" x14ac:dyDescent="0.25">
      <c r="B1414" s="141"/>
    </row>
    <row r="1415" spans="2:2" x14ac:dyDescent="0.25">
      <c r="B1415" s="141"/>
    </row>
    <row r="1416" spans="2:2" x14ac:dyDescent="0.25">
      <c r="B1416" s="141"/>
    </row>
    <row r="1417" spans="2:2" x14ac:dyDescent="0.25">
      <c r="B1417" s="141"/>
    </row>
    <row r="1418" spans="2:2" x14ac:dyDescent="0.25">
      <c r="B1418" s="141"/>
    </row>
    <row r="1419" spans="2:2" x14ac:dyDescent="0.25">
      <c r="B1419" s="141"/>
    </row>
    <row r="1420" spans="2:2" x14ac:dyDescent="0.25">
      <c r="B1420" s="141"/>
    </row>
    <row r="1421" spans="2:2" x14ac:dyDescent="0.25">
      <c r="B1421" s="141"/>
    </row>
    <row r="1422" spans="2:2" x14ac:dyDescent="0.25">
      <c r="B1422" s="141"/>
    </row>
    <row r="1423" spans="2:2" x14ac:dyDescent="0.25">
      <c r="B1423" s="141"/>
    </row>
    <row r="1424" spans="2:2" x14ac:dyDescent="0.25">
      <c r="B1424" s="141"/>
    </row>
    <row r="1425" spans="2:2" x14ac:dyDescent="0.25">
      <c r="B1425" s="141"/>
    </row>
    <row r="1426" spans="2:2" x14ac:dyDescent="0.25">
      <c r="B1426" s="141"/>
    </row>
    <row r="1427" spans="2:2" x14ac:dyDescent="0.25">
      <c r="B1427" s="141"/>
    </row>
    <row r="1428" spans="2:2" x14ac:dyDescent="0.25">
      <c r="B1428" s="141"/>
    </row>
    <row r="1429" spans="2:2" x14ac:dyDescent="0.25">
      <c r="B1429" s="141"/>
    </row>
    <row r="1430" spans="2:2" x14ac:dyDescent="0.25">
      <c r="B1430" s="141"/>
    </row>
    <row r="1431" spans="2:2" x14ac:dyDescent="0.25">
      <c r="B1431" s="141"/>
    </row>
    <row r="1432" spans="2:2" x14ac:dyDescent="0.25">
      <c r="B1432" s="141"/>
    </row>
    <row r="1433" spans="2:2" x14ac:dyDescent="0.25">
      <c r="B1433" s="141"/>
    </row>
    <row r="1434" spans="2:2" x14ac:dyDescent="0.25">
      <c r="B1434" s="141"/>
    </row>
    <row r="1435" spans="2:2" x14ac:dyDescent="0.25">
      <c r="B1435" s="141"/>
    </row>
    <row r="1436" spans="2:2" x14ac:dyDescent="0.25">
      <c r="B1436" s="141"/>
    </row>
    <row r="1437" spans="2:2" x14ac:dyDescent="0.25">
      <c r="B1437" s="141"/>
    </row>
    <row r="1438" spans="2:2" x14ac:dyDescent="0.25">
      <c r="B1438" s="141"/>
    </row>
    <row r="1439" spans="2:2" x14ac:dyDescent="0.25">
      <c r="B1439" s="141"/>
    </row>
    <row r="1440" spans="2:2" x14ac:dyDescent="0.25">
      <c r="B1440" s="141"/>
    </row>
    <row r="1441" spans="2:2" x14ac:dyDescent="0.25">
      <c r="B1441" s="141"/>
    </row>
    <row r="1442" spans="2:2" x14ac:dyDescent="0.25">
      <c r="B1442" s="141"/>
    </row>
    <row r="1443" spans="2:2" x14ac:dyDescent="0.25">
      <c r="B1443" s="141"/>
    </row>
    <row r="1444" spans="2:2" x14ac:dyDescent="0.25">
      <c r="B1444" s="141"/>
    </row>
    <row r="1445" spans="2:2" x14ac:dyDescent="0.25">
      <c r="B1445" s="141"/>
    </row>
    <row r="1446" spans="2:2" x14ac:dyDescent="0.25">
      <c r="B1446" s="141"/>
    </row>
    <row r="1447" spans="2:2" x14ac:dyDescent="0.25">
      <c r="B1447" s="141"/>
    </row>
    <row r="1448" spans="2:2" x14ac:dyDescent="0.25">
      <c r="B1448" s="141"/>
    </row>
    <row r="1449" spans="2:2" x14ac:dyDescent="0.25">
      <c r="B1449" s="141"/>
    </row>
    <row r="1450" spans="2:2" x14ac:dyDescent="0.25">
      <c r="B1450" s="141"/>
    </row>
    <row r="1451" spans="2:2" x14ac:dyDescent="0.25">
      <c r="B1451" s="141"/>
    </row>
    <row r="1452" spans="2:2" x14ac:dyDescent="0.25">
      <c r="B1452" s="141"/>
    </row>
    <row r="1453" spans="2:2" x14ac:dyDescent="0.25">
      <c r="B1453" s="141"/>
    </row>
    <row r="1454" spans="2:2" x14ac:dyDescent="0.25">
      <c r="B1454" s="141"/>
    </row>
    <row r="1455" spans="2:2" x14ac:dyDescent="0.25">
      <c r="B1455" s="141"/>
    </row>
    <row r="1456" spans="2:2" x14ac:dyDescent="0.25">
      <c r="B1456" s="141"/>
    </row>
    <row r="1457" spans="2:2" x14ac:dyDescent="0.25">
      <c r="B1457" s="141"/>
    </row>
    <row r="1458" spans="2:2" x14ac:dyDescent="0.25">
      <c r="B1458" s="141"/>
    </row>
    <row r="1459" spans="2:2" x14ac:dyDescent="0.25">
      <c r="B1459" s="141"/>
    </row>
    <row r="1460" spans="2:2" x14ac:dyDescent="0.25">
      <c r="B1460" s="141"/>
    </row>
    <row r="1461" spans="2:2" x14ac:dyDescent="0.25">
      <c r="B1461" s="141"/>
    </row>
    <row r="1462" spans="2:2" x14ac:dyDescent="0.25">
      <c r="B1462" s="141"/>
    </row>
    <row r="1463" spans="2:2" x14ac:dyDescent="0.25">
      <c r="B1463" s="141"/>
    </row>
    <row r="1464" spans="2:2" x14ac:dyDescent="0.25">
      <c r="B1464" s="141"/>
    </row>
    <row r="1465" spans="2:2" x14ac:dyDescent="0.25">
      <c r="B1465" s="141"/>
    </row>
    <row r="1466" spans="2:2" x14ac:dyDescent="0.25">
      <c r="B1466" s="141"/>
    </row>
    <row r="1467" spans="2:2" x14ac:dyDescent="0.25">
      <c r="B1467" s="141"/>
    </row>
    <row r="1468" spans="2:2" x14ac:dyDescent="0.25">
      <c r="B1468" s="141"/>
    </row>
    <row r="1469" spans="2:2" x14ac:dyDescent="0.25">
      <c r="B1469" s="141"/>
    </row>
    <row r="1470" spans="2:2" x14ac:dyDescent="0.25">
      <c r="B1470" s="141"/>
    </row>
    <row r="1471" spans="2:2" x14ac:dyDescent="0.25">
      <c r="B1471" s="141"/>
    </row>
    <row r="1472" spans="2:2" x14ac:dyDescent="0.25">
      <c r="B1472" s="141"/>
    </row>
    <row r="1473" spans="2:2" x14ac:dyDescent="0.25">
      <c r="B1473" s="141"/>
    </row>
    <row r="1474" spans="2:2" x14ac:dyDescent="0.25">
      <c r="B1474" s="141"/>
    </row>
    <row r="1475" spans="2:2" x14ac:dyDescent="0.25">
      <c r="B1475" s="141"/>
    </row>
    <row r="1476" spans="2:2" x14ac:dyDescent="0.25">
      <c r="B1476" s="141"/>
    </row>
    <row r="1477" spans="2:2" x14ac:dyDescent="0.25">
      <c r="B1477" s="141"/>
    </row>
    <row r="1478" spans="2:2" x14ac:dyDescent="0.25">
      <c r="B1478" s="141"/>
    </row>
    <row r="1479" spans="2:2" x14ac:dyDescent="0.25">
      <c r="B1479" s="141"/>
    </row>
    <row r="1480" spans="2:2" x14ac:dyDescent="0.25">
      <c r="B1480" s="141"/>
    </row>
    <row r="1481" spans="2:2" x14ac:dyDescent="0.25">
      <c r="B1481" s="141"/>
    </row>
    <row r="1482" spans="2:2" x14ac:dyDescent="0.25">
      <c r="B1482" s="141"/>
    </row>
    <row r="1483" spans="2:2" x14ac:dyDescent="0.25">
      <c r="B1483" s="141"/>
    </row>
    <row r="1484" spans="2:2" x14ac:dyDescent="0.25">
      <c r="B1484" s="141"/>
    </row>
    <row r="1485" spans="2:2" x14ac:dyDescent="0.25">
      <c r="B1485" s="141"/>
    </row>
    <row r="1486" spans="2:2" x14ac:dyDescent="0.25">
      <c r="B1486" s="141"/>
    </row>
    <row r="1487" spans="2:2" x14ac:dyDescent="0.25">
      <c r="B1487" s="141"/>
    </row>
    <row r="1488" spans="2:2" x14ac:dyDescent="0.25">
      <c r="B1488" s="141"/>
    </row>
    <row r="1489" spans="2:2" x14ac:dyDescent="0.25">
      <c r="B1489" s="141"/>
    </row>
    <row r="1490" spans="2:2" x14ac:dyDescent="0.25">
      <c r="B1490" s="141"/>
    </row>
    <row r="1491" spans="2:2" x14ac:dyDescent="0.25">
      <c r="B1491" s="141"/>
    </row>
    <row r="1492" spans="2:2" x14ac:dyDescent="0.25">
      <c r="B1492" s="141"/>
    </row>
    <row r="1493" spans="2:2" x14ac:dyDescent="0.25">
      <c r="B1493" s="141"/>
    </row>
    <row r="1494" spans="2:2" x14ac:dyDescent="0.25">
      <c r="B1494" s="141"/>
    </row>
    <row r="1495" spans="2:2" x14ac:dyDescent="0.25">
      <c r="B1495" s="141"/>
    </row>
    <row r="1496" spans="2:2" x14ac:dyDescent="0.25">
      <c r="B1496" s="141"/>
    </row>
    <row r="1497" spans="2:2" x14ac:dyDescent="0.25">
      <c r="B1497" s="141"/>
    </row>
    <row r="1498" spans="2:2" x14ac:dyDescent="0.25">
      <c r="B1498" s="141"/>
    </row>
    <row r="1499" spans="2:2" x14ac:dyDescent="0.25">
      <c r="B1499" s="141"/>
    </row>
    <row r="1500" spans="2:2" x14ac:dyDescent="0.25">
      <c r="B1500" s="141"/>
    </row>
    <row r="1501" spans="2:2" x14ac:dyDescent="0.25">
      <c r="B1501" s="141"/>
    </row>
    <row r="1502" spans="2:2" x14ac:dyDescent="0.25">
      <c r="B1502" s="141"/>
    </row>
    <row r="1503" spans="2:2" x14ac:dyDescent="0.25">
      <c r="B1503" s="141"/>
    </row>
    <row r="1504" spans="2:2" x14ac:dyDescent="0.25">
      <c r="B1504" s="141"/>
    </row>
    <row r="1505" spans="2:2" x14ac:dyDescent="0.25">
      <c r="B1505" s="141"/>
    </row>
    <row r="1506" spans="2:2" x14ac:dyDescent="0.25">
      <c r="B1506" s="141"/>
    </row>
    <row r="1507" spans="2:2" x14ac:dyDescent="0.25">
      <c r="B1507" s="141"/>
    </row>
    <row r="1508" spans="2:2" x14ac:dyDescent="0.25">
      <c r="B1508" s="141"/>
    </row>
    <row r="1509" spans="2:2" x14ac:dyDescent="0.25">
      <c r="B1509" s="141"/>
    </row>
    <row r="1510" spans="2:2" x14ac:dyDescent="0.25">
      <c r="B1510" s="141"/>
    </row>
    <row r="1511" spans="2:2" x14ac:dyDescent="0.25">
      <c r="B1511" s="141"/>
    </row>
    <row r="1512" spans="2:2" x14ac:dyDescent="0.25">
      <c r="B1512" s="141"/>
    </row>
    <row r="1513" spans="2:2" x14ac:dyDescent="0.25">
      <c r="B1513" s="141"/>
    </row>
    <row r="1514" spans="2:2" x14ac:dyDescent="0.25">
      <c r="B1514" s="141"/>
    </row>
    <row r="1515" spans="2:2" x14ac:dyDescent="0.25">
      <c r="B1515" s="141"/>
    </row>
    <row r="1516" spans="2:2" x14ac:dyDescent="0.25">
      <c r="B1516" s="141"/>
    </row>
    <row r="1517" spans="2:2" x14ac:dyDescent="0.25">
      <c r="B1517" s="141"/>
    </row>
    <row r="1518" spans="2:2" x14ac:dyDescent="0.25">
      <c r="B1518" s="141"/>
    </row>
    <row r="1519" spans="2:2" x14ac:dyDescent="0.25">
      <c r="B1519" s="141"/>
    </row>
    <row r="1520" spans="2:2" x14ac:dyDescent="0.25">
      <c r="B1520" s="141"/>
    </row>
    <row r="1521" spans="2:2" x14ac:dyDescent="0.25">
      <c r="B1521" s="141"/>
    </row>
    <row r="1522" spans="2:2" x14ac:dyDescent="0.25">
      <c r="B1522" s="141"/>
    </row>
    <row r="1523" spans="2:2" x14ac:dyDescent="0.25">
      <c r="B1523" s="141"/>
    </row>
    <row r="1524" spans="2:2" x14ac:dyDescent="0.25">
      <c r="B1524" s="141"/>
    </row>
    <row r="1525" spans="2:2" x14ac:dyDescent="0.25">
      <c r="B1525" s="141"/>
    </row>
    <row r="1526" spans="2:2" x14ac:dyDescent="0.25">
      <c r="B1526" s="141"/>
    </row>
    <row r="1527" spans="2:2" x14ac:dyDescent="0.25">
      <c r="B1527" s="141"/>
    </row>
    <row r="1528" spans="2:2" x14ac:dyDescent="0.25">
      <c r="B1528" s="141"/>
    </row>
    <row r="1529" spans="2:2" x14ac:dyDescent="0.25">
      <c r="B1529" s="141"/>
    </row>
    <row r="1530" spans="2:2" x14ac:dyDescent="0.25">
      <c r="B1530" s="141"/>
    </row>
    <row r="1531" spans="2:2" x14ac:dyDescent="0.25">
      <c r="B1531" s="141"/>
    </row>
    <row r="1532" spans="2:2" x14ac:dyDescent="0.25">
      <c r="B1532" s="141"/>
    </row>
    <row r="1533" spans="2:2" x14ac:dyDescent="0.25">
      <c r="B1533" s="141"/>
    </row>
    <row r="1534" spans="2:2" x14ac:dyDescent="0.25">
      <c r="B1534" s="141"/>
    </row>
    <row r="1535" spans="2:2" x14ac:dyDescent="0.25">
      <c r="B1535" s="141"/>
    </row>
    <row r="1536" spans="2:2" x14ac:dyDescent="0.25">
      <c r="B1536" s="141"/>
    </row>
    <row r="1537" spans="2:2" x14ac:dyDescent="0.25">
      <c r="B1537" s="141"/>
    </row>
    <row r="1538" spans="2:2" x14ac:dyDescent="0.25">
      <c r="B1538" s="141"/>
    </row>
    <row r="1539" spans="2:2" x14ac:dyDescent="0.25">
      <c r="B1539" s="141"/>
    </row>
    <row r="1540" spans="2:2" x14ac:dyDescent="0.25">
      <c r="B1540" s="141"/>
    </row>
    <row r="1541" spans="2:2" x14ac:dyDescent="0.25">
      <c r="B1541" s="141"/>
    </row>
    <row r="1542" spans="2:2" x14ac:dyDescent="0.25">
      <c r="B1542" s="141"/>
    </row>
    <row r="1543" spans="2:2" x14ac:dyDescent="0.25">
      <c r="B1543" s="141"/>
    </row>
    <row r="1544" spans="2:2" x14ac:dyDescent="0.25">
      <c r="B1544" s="141"/>
    </row>
    <row r="1545" spans="2:2" x14ac:dyDescent="0.25">
      <c r="B1545" s="141"/>
    </row>
    <row r="1546" spans="2:2" x14ac:dyDescent="0.25">
      <c r="B1546" s="141"/>
    </row>
    <row r="1547" spans="2:2" x14ac:dyDescent="0.25">
      <c r="B1547" s="141"/>
    </row>
    <row r="1548" spans="2:2" x14ac:dyDescent="0.25">
      <c r="B1548" s="141"/>
    </row>
    <row r="1549" spans="2:2" x14ac:dyDescent="0.25">
      <c r="B1549" s="141"/>
    </row>
    <row r="1550" spans="2:2" x14ac:dyDescent="0.25">
      <c r="B1550" s="141"/>
    </row>
    <row r="1551" spans="2:2" x14ac:dyDescent="0.25">
      <c r="B1551" s="141"/>
    </row>
    <row r="1552" spans="2:2" x14ac:dyDescent="0.25">
      <c r="B1552" s="141"/>
    </row>
    <row r="1553" spans="2:2" x14ac:dyDescent="0.25">
      <c r="B1553" s="141"/>
    </row>
    <row r="1554" spans="2:2" x14ac:dyDescent="0.25">
      <c r="B1554" s="141"/>
    </row>
    <row r="1555" spans="2:2" x14ac:dyDescent="0.25">
      <c r="B1555" s="141"/>
    </row>
    <row r="1556" spans="2:2" x14ac:dyDescent="0.25">
      <c r="B1556" s="141"/>
    </row>
    <row r="1557" spans="2:2" x14ac:dyDescent="0.25">
      <c r="B1557" s="141"/>
    </row>
    <row r="1558" spans="2:2" x14ac:dyDescent="0.25">
      <c r="B1558" s="141"/>
    </row>
    <row r="1559" spans="2:2" x14ac:dyDescent="0.25">
      <c r="B1559" s="141"/>
    </row>
    <row r="1560" spans="2:2" x14ac:dyDescent="0.25">
      <c r="B1560" s="141"/>
    </row>
    <row r="1561" spans="2:2" x14ac:dyDescent="0.25">
      <c r="B1561" s="141"/>
    </row>
    <row r="1562" spans="2:2" x14ac:dyDescent="0.25">
      <c r="B1562" s="141"/>
    </row>
    <row r="1563" spans="2:2" x14ac:dyDescent="0.25">
      <c r="B1563" s="141"/>
    </row>
    <row r="1564" spans="2:2" x14ac:dyDescent="0.25">
      <c r="B1564" s="141"/>
    </row>
    <row r="1565" spans="2:2" x14ac:dyDescent="0.25">
      <c r="B1565" s="141"/>
    </row>
    <row r="1566" spans="2:2" x14ac:dyDescent="0.25">
      <c r="B1566" s="141"/>
    </row>
    <row r="1567" spans="2:2" x14ac:dyDescent="0.25">
      <c r="B1567" s="141"/>
    </row>
    <row r="1568" spans="2:2" x14ac:dyDescent="0.25">
      <c r="B1568" s="141"/>
    </row>
    <row r="1569" spans="2:2" x14ac:dyDescent="0.25">
      <c r="B1569" s="141"/>
    </row>
    <row r="1570" spans="2:2" x14ac:dyDescent="0.25">
      <c r="B1570" s="141"/>
    </row>
    <row r="1571" spans="2:2" x14ac:dyDescent="0.25">
      <c r="B1571" s="141"/>
    </row>
    <row r="1572" spans="2:2" x14ac:dyDescent="0.25">
      <c r="B1572" s="141"/>
    </row>
    <row r="1573" spans="2:2" x14ac:dyDescent="0.25">
      <c r="B1573" s="141"/>
    </row>
    <row r="1574" spans="2:2" x14ac:dyDescent="0.25">
      <c r="B1574" s="141"/>
    </row>
    <row r="1575" spans="2:2" x14ac:dyDescent="0.25">
      <c r="B1575" s="141"/>
    </row>
    <row r="1576" spans="2:2" x14ac:dyDescent="0.25">
      <c r="B1576" s="141"/>
    </row>
    <row r="1577" spans="2:2" x14ac:dyDescent="0.25">
      <c r="B1577" s="141"/>
    </row>
    <row r="1578" spans="2:2" x14ac:dyDescent="0.25">
      <c r="B1578" s="141"/>
    </row>
    <row r="1579" spans="2:2" x14ac:dyDescent="0.25">
      <c r="B1579" s="141"/>
    </row>
    <row r="1580" spans="2:2" x14ac:dyDescent="0.25">
      <c r="B1580" s="141"/>
    </row>
    <row r="1581" spans="2:2" x14ac:dyDescent="0.25">
      <c r="B1581" s="141"/>
    </row>
    <row r="1582" spans="2:2" x14ac:dyDescent="0.25">
      <c r="B1582" s="141"/>
    </row>
    <row r="1583" spans="2:2" x14ac:dyDescent="0.25">
      <c r="B1583" s="141"/>
    </row>
    <row r="1584" spans="2:2" x14ac:dyDescent="0.25">
      <c r="B1584" s="141"/>
    </row>
    <row r="1585" spans="2:2" x14ac:dyDescent="0.25">
      <c r="B1585" s="141"/>
    </row>
    <row r="1586" spans="2:2" x14ac:dyDescent="0.25">
      <c r="B1586" s="141"/>
    </row>
    <row r="1587" spans="2:2" x14ac:dyDescent="0.25">
      <c r="B1587" s="141"/>
    </row>
    <row r="1588" spans="2:2" x14ac:dyDescent="0.25">
      <c r="B1588" s="141"/>
    </row>
    <row r="1589" spans="2:2" x14ac:dyDescent="0.25">
      <c r="B1589" s="141"/>
    </row>
    <row r="1590" spans="2:2" x14ac:dyDescent="0.25">
      <c r="B1590" s="141"/>
    </row>
    <row r="1591" spans="2:2" x14ac:dyDescent="0.25">
      <c r="B1591" s="141"/>
    </row>
    <row r="1592" spans="2:2" x14ac:dyDescent="0.25">
      <c r="B1592" s="141"/>
    </row>
    <row r="1593" spans="2:2" x14ac:dyDescent="0.25">
      <c r="B1593" s="141"/>
    </row>
    <row r="1594" spans="2:2" x14ac:dyDescent="0.25">
      <c r="B1594" s="141"/>
    </row>
    <row r="1595" spans="2:2" x14ac:dyDescent="0.25">
      <c r="B1595" s="141"/>
    </row>
    <row r="1596" spans="2:2" x14ac:dyDescent="0.25">
      <c r="B1596" s="141"/>
    </row>
    <row r="1597" spans="2:2" x14ac:dyDescent="0.25">
      <c r="B1597" s="141"/>
    </row>
    <row r="1598" spans="2:2" x14ac:dyDescent="0.25">
      <c r="B1598" s="141"/>
    </row>
    <row r="1599" spans="2:2" x14ac:dyDescent="0.25">
      <c r="B1599" s="141"/>
    </row>
    <row r="1600" spans="2:2" x14ac:dyDescent="0.25">
      <c r="B1600" s="141"/>
    </row>
    <row r="1601" spans="2:2" x14ac:dyDescent="0.25">
      <c r="B1601" s="141"/>
    </row>
    <row r="1602" spans="2:2" x14ac:dyDescent="0.25">
      <c r="B1602" s="141"/>
    </row>
    <row r="1603" spans="2:2" x14ac:dyDescent="0.25">
      <c r="B1603" s="141"/>
    </row>
    <row r="1604" spans="2:2" x14ac:dyDescent="0.25">
      <c r="B1604" s="141"/>
    </row>
    <row r="1605" spans="2:2" x14ac:dyDescent="0.25">
      <c r="B1605" s="141"/>
    </row>
    <row r="1606" spans="2:2" x14ac:dyDescent="0.25">
      <c r="B1606" s="141"/>
    </row>
    <row r="1607" spans="2:2" x14ac:dyDescent="0.25">
      <c r="B1607" s="141"/>
    </row>
    <row r="1608" spans="2:2" x14ac:dyDescent="0.25">
      <c r="B1608" s="141"/>
    </row>
    <row r="1609" spans="2:2" x14ac:dyDescent="0.25">
      <c r="B1609" s="141"/>
    </row>
    <row r="1610" spans="2:2" x14ac:dyDescent="0.25">
      <c r="B1610" s="141"/>
    </row>
    <row r="1611" spans="2:2" x14ac:dyDescent="0.25">
      <c r="B1611" s="141"/>
    </row>
    <row r="1612" spans="2:2" x14ac:dyDescent="0.25">
      <c r="B1612" s="141"/>
    </row>
    <row r="1613" spans="2:2" x14ac:dyDescent="0.25">
      <c r="B1613" s="141"/>
    </row>
    <row r="1614" spans="2:2" x14ac:dyDescent="0.25">
      <c r="B1614" s="141"/>
    </row>
    <row r="1615" spans="2:2" x14ac:dyDescent="0.25">
      <c r="B1615" s="141"/>
    </row>
    <row r="1616" spans="2:2" x14ac:dyDescent="0.25">
      <c r="B1616" s="141"/>
    </row>
    <row r="1617" spans="2:2" x14ac:dyDescent="0.25">
      <c r="B1617" s="141"/>
    </row>
    <row r="1618" spans="2:2" x14ac:dyDescent="0.25">
      <c r="B1618" s="141"/>
    </row>
    <row r="1619" spans="2:2" x14ac:dyDescent="0.25">
      <c r="B1619" s="141"/>
    </row>
    <row r="1620" spans="2:2" x14ac:dyDescent="0.25">
      <c r="B1620" s="141"/>
    </row>
    <row r="1621" spans="2:2" x14ac:dyDescent="0.25">
      <c r="B1621" s="141"/>
    </row>
    <row r="1622" spans="2:2" x14ac:dyDescent="0.25">
      <c r="B1622" s="141"/>
    </row>
    <row r="1623" spans="2:2" x14ac:dyDescent="0.25">
      <c r="B1623" s="141"/>
    </row>
    <row r="1624" spans="2:2" x14ac:dyDescent="0.25">
      <c r="B1624" s="141"/>
    </row>
    <row r="1625" spans="2:2" x14ac:dyDescent="0.25">
      <c r="B1625" s="141"/>
    </row>
    <row r="1626" spans="2:2" x14ac:dyDescent="0.25">
      <c r="B1626" s="141"/>
    </row>
    <row r="1627" spans="2:2" x14ac:dyDescent="0.25">
      <c r="B1627" s="141"/>
    </row>
    <row r="1628" spans="2:2" x14ac:dyDescent="0.25">
      <c r="B1628" s="141"/>
    </row>
    <row r="1629" spans="2:2" x14ac:dyDescent="0.25">
      <c r="B1629" s="141"/>
    </row>
    <row r="1630" spans="2:2" x14ac:dyDescent="0.25">
      <c r="B1630" s="141"/>
    </row>
    <row r="1631" spans="2:2" x14ac:dyDescent="0.25">
      <c r="B1631" s="141"/>
    </row>
    <row r="1632" spans="2:2" x14ac:dyDescent="0.25">
      <c r="B1632" s="141"/>
    </row>
    <row r="1633" spans="2:2" x14ac:dyDescent="0.25">
      <c r="B1633" s="141"/>
    </row>
    <row r="1634" spans="2:2" x14ac:dyDescent="0.25">
      <c r="B1634" s="141"/>
    </row>
    <row r="1635" spans="2:2" x14ac:dyDescent="0.25">
      <c r="B1635" s="141"/>
    </row>
    <row r="1636" spans="2:2" x14ac:dyDescent="0.25">
      <c r="B1636" s="141"/>
    </row>
    <row r="1637" spans="2:2" x14ac:dyDescent="0.25">
      <c r="B1637" s="141"/>
    </row>
    <row r="1638" spans="2:2" x14ac:dyDescent="0.25">
      <c r="B1638" s="141"/>
    </row>
    <row r="1639" spans="2:2" x14ac:dyDescent="0.25">
      <c r="B1639" s="141"/>
    </row>
    <row r="1640" spans="2:2" x14ac:dyDescent="0.25">
      <c r="B1640" s="141"/>
    </row>
    <row r="1641" spans="2:2" x14ac:dyDescent="0.25">
      <c r="B1641" s="141"/>
    </row>
    <row r="1642" spans="2:2" x14ac:dyDescent="0.25">
      <c r="B1642" s="141"/>
    </row>
    <row r="1643" spans="2:2" x14ac:dyDescent="0.25">
      <c r="B1643" s="141"/>
    </row>
    <row r="1644" spans="2:2" x14ac:dyDescent="0.25">
      <c r="B1644" s="141"/>
    </row>
    <row r="1645" spans="2:2" x14ac:dyDescent="0.25">
      <c r="B1645" s="141"/>
    </row>
    <row r="1646" spans="2:2" x14ac:dyDescent="0.25">
      <c r="B1646" s="141"/>
    </row>
    <row r="1647" spans="2:2" x14ac:dyDescent="0.25">
      <c r="B1647" s="141"/>
    </row>
    <row r="1648" spans="2:2" x14ac:dyDescent="0.25">
      <c r="B1648" s="141"/>
    </row>
    <row r="1649" spans="2:2" x14ac:dyDescent="0.25">
      <c r="B1649" s="141"/>
    </row>
    <row r="1650" spans="2:2" x14ac:dyDescent="0.25">
      <c r="B1650" s="141"/>
    </row>
    <row r="1651" spans="2:2" x14ac:dyDescent="0.25">
      <c r="B1651" s="141"/>
    </row>
    <row r="1652" spans="2:2" x14ac:dyDescent="0.25">
      <c r="B1652" s="141"/>
    </row>
    <row r="1653" spans="2:2" x14ac:dyDescent="0.25">
      <c r="B1653" s="141"/>
    </row>
    <row r="1654" spans="2:2" x14ac:dyDescent="0.25">
      <c r="B1654" s="141"/>
    </row>
    <row r="1655" spans="2:2" x14ac:dyDescent="0.25">
      <c r="B1655" s="141"/>
    </row>
    <row r="1656" spans="2:2" x14ac:dyDescent="0.25">
      <c r="B1656" s="141"/>
    </row>
    <row r="1657" spans="2:2" x14ac:dyDescent="0.25">
      <c r="B1657" s="141"/>
    </row>
    <row r="1658" spans="2:2" x14ac:dyDescent="0.25">
      <c r="B1658" s="141"/>
    </row>
    <row r="1659" spans="2:2" x14ac:dyDescent="0.25">
      <c r="B1659" s="141"/>
    </row>
    <row r="1660" spans="2:2" x14ac:dyDescent="0.25">
      <c r="B1660" s="141"/>
    </row>
    <row r="1661" spans="2:2" x14ac:dyDescent="0.25">
      <c r="B1661" s="141"/>
    </row>
    <row r="1662" spans="2:2" x14ac:dyDescent="0.25">
      <c r="B1662" s="141"/>
    </row>
    <row r="1663" spans="2:2" x14ac:dyDescent="0.25">
      <c r="B1663" s="141"/>
    </row>
    <row r="1664" spans="2:2" x14ac:dyDescent="0.25">
      <c r="B1664" s="141"/>
    </row>
    <row r="1665" spans="2:2" x14ac:dyDescent="0.25">
      <c r="B1665" s="141"/>
    </row>
    <row r="1666" spans="2:2" x14ac:dyDescent="0.25">
      <c r="B1666" s="141"/>
    </row>
    <row r="1667" spans="2:2" x14ac:dyDescent="0.25">
      <c r="B1667" s="141"/>
    </row>
    <row r="1668" spans="2:2" x14ac:dyDescent="0.25">
      <c r="B1668" s="141"/>
    </row>
    <row r="1669" spans="2:2" x14ac:dyDescent="0.25">
      <c r="B1669" s="141"/>
    </row>
    <row r="1670" spans="2:2" x14ac:dyDescent="0.25">
      <c r="B1670" s="141"/>
    </row>
    <row r="1671" spans="2:2" x14ac:dyDescent="0.25">
      <c r="B1671" s="141"/>
    </row>
    <row r="1672" spans="2:2" x14ac:dyDescent="0.25">
      <c r="B1672" s="141"/>
    </row>
    <row r="1673" spans="2:2" x14ac:dyDescent="0.25">
      <c r="B1673" s="141"/>
    </row>
    <row r="1674" spans="2:2" x14ac:dyDescent="0.25">
      <c r="B1674" s="141"/>
    </row>
    <row r="1675" spans="2:2" x14ac:dyDescent="0.25">
      <c r="B1675" s="141"/>
    </row>
    <row r="1676" spans="2:2" x14ac:dyDescent="0.25">
      <c r="B1676" s="141"/>
    </row>
    <row r="1677" spans="2:2" x14ac:dyDescent="0.25">
      <c r="B1677" s="141"/>
    </row>
    <row r="1678" spans="2:2" x14ac:dyDescent="0.25">
      <c r="B1678" s="141"/>
    </row>
    <row r="1679" spans="2:2" x14ac:dyDescent="0.25">
      <c r="B1679" s="141"/>
    </row>
    <row r="1680" spans="2:2" x14ac:dyDescent="0.25">
      <c r="B1680" s="141"/>
    </row>
    <row r="1681" spans="2:2" x14ac:dyDescent="0.25">
      <c r="B1681" s="141"/>
    </row>
    <row r="1682" spans="2:2" x14ac:dyDescent="0.25">
      <c r="B1682" s="141"/>
    </row>
    <row r="1683" spans="2:2" x14ac:dyDescent="0.25">
      <c r="B1683" s="141"/>
    </row>
    <row r="1684" spans="2:2" x14ac:dyDescent="0.25">
      <c r="B1684" s="141"/>
    </row>
    <row r="1685" spans="2:2" x14ac:dyDescent="0.25">
      <c r="B1685" s="141"/>
    </row>
    <row r="1686" spans="2:2" x14ac:dyDescent="0.25">
      <c r="B1686" s="141"/>
    </row>
    <row r="1687" spans="2:2" x14ac:dyDescent="0.25">
      <c r="B1687" s="141"/>
    </row>
    <row r="1688" spans="2:2" x14ac:dyDescent="0.25">
      <c r="B1688" s="141"/>
    </row>
    <row r="1689" spans="2:2" x14ac:dyDescent="0.25">
      <c r="B1689" s="141"/>
    </row>
    <row r="1690" spans="2:2" x14ac:dyDescent="0.25">
      <c r="B1690" s="141"/>
    </row>
    <row r="1691" spans="2:2" x14ac:dyDescent="0.25">
      <c r="B1691" s="141"/>
    </row>
    <row r="1692" spans="2:2" x14ac:dyDescent="0.25">
      <c r="B1692" s="141"/>
    </row>
    <row r="1693" spans="2:2" x14ac:dyDescent="0.25">
      <c r="B1693" s="141"/>
    </row>
    <row r="1694" spans="2:2" x14ac:dyDescent="0.25">
      <c r="B1694" s="141"/>
    </row>
    <row r="1695" spans="2:2" x14ac:dyDescent="0.25">
      <c r="B1695" s="141"/>
    </row>
    <row r="1696" spans="2:2" x14ac:dyDescent="0.25">
      <c r="B1696" s="141"/>
    </row>
    <row r="1697" spans="2:2" x14ac:dyDescent="0.25">
      <c r="B1697" s="141"/>
    </row>
    <row r="1698" spans="2:2" x14ac:dyDescent="0.25">
      <c r="B1698" s="141"/>
    </row>
    <row r="1699" spans="2:2" x14ac:dyDescent="0.25">
      <c r="B1699" s="141"/>
    </row>
    <row r="1700" spans="2:2" x14ac:dyDescent="0.25">
      <c r="B1700" s="141"/>
    </row>
    <row r="1701" spans="2:2" x14ac:dyDescent="0.25">
      <c r="B1701" s="141"/>
    </row>
    <row r="1702" spans="2:2" x14ac:dyDescent="0.25">
      <c r="B1702" s="141"/>
    </row>
    <row r="1703" spans="2:2" x14ac:dyDescent="0.25">
      <c r="B1703" s="141"/>
    </row>
    <row r="1704" spans="2:2" x14ac:dyDescent="0.25">
      <c r="B1704" s="141"/>
    </row>
    <row r="1705" spans="2:2" x14ac:dyDescent="0.25">
      <c r="B1705" s="141"/>
    </row>
    <row r="1706" spans="2:2" x14ac:dyDescent="0.25">
      <c r="B1706" s="141"/>
    </row>
    <row r="1707" spans="2:2" x14ac:dyDescent="0.25">
      <c r="B1707" s="141"/>
    </row>
    <row r="1708" spans="2:2" x14ac:dyDescent="0.25">
      <c r="B1708" s="141"/>
    </row>
    <row r="1709" spans="2:2" x14ac:dyDescent="0.25">
      <c r="B1709" s="141"/>
    </row>
    <row r="1710" spans="2:2" x14ac:dyDescent="0.25">
      <c r="B1710" s="141"/>
    </row>
    <row r="1711" spans="2:2" x14ac:dyDescent="0.25">
      <c r="B1711" s="141"/>
    </row>
    <row r="1712" spans="2:2" x14ac:dyDescent="0.25">
      <c r="B1712" s="141"/>
    </row>
    <row r="1713" spans="2:2" x14ac:dyDescent="0.25">
      <c r="B1713" s="141"/>
    </row>
    <row r="1714" spans="2:2" x14ac:dyDescent="0.25">
      <c r="B1714" s="141"/>
    </row>
    <row r="1715" spans="2:2" x14ac:dyDescent="0.25">
      <c r="B1715" s="141"/>
    </row>
    <row r="1716" spans="2:2" x14ac:dyDescent="0.25">
      <c r="B1716" s="141"/>
    </row>
    <row r="1717" spans="2:2" x14ac:dyDescent="0.25">
      <c r="B1717" s="141"/>
    </row>
    <row r="1718" spans="2:2" x14ac:dyDescent="0.25">
      <c r="B1718" s="141"/>
    </row>
    <row r="1719" spans="2:2" x14ac:dyDescent="0.25">
      <c r="B1719" s="141"/>
    </row>
    <row r="1720" spans="2:2" x14ac:dyDescent="0.25">
      <c r="B1720" s="141"/>
    </row>
    <row r="1721" spans="2:2" x14ac:dyDescent="0.25">
      <c r="B1721" s="141"/>
    </row>
    <row r="1722" spans="2:2" x14ac:dyDescent="0.25">
      <c r="B1722" s="141"/>
    </row>
    <row r="1723" spans="2:2" x14ac:dyDescent="0.25">
      <c r="B1723" s="141"/>
    </row>
    <row r="1724" spans="2:2" x14ac:dyDescent="0.25">
      <c r="B1724" s="141"/>
    </row>
    <row r="1725" spans="2:2" x14ac:dyDescent="0.25">
      <c r="B1725" s="141"/>
    </row>
    <row r="1726" spans="2:2" x14ac:dyDescent="0.25">
      <c r="B1726" s="141"/>
    </row>
    <row r="1727" spans="2:2" x14ac:dyDescent="0.25">
      <c r="B1727" s="141"/>
    </row>
    <row r="1728" spans="2:2" x14ac:dyDescent="0.25">
      <c r="B1728" s="141"/>
    </row>
    <row r="1729" spans="2:2" x14ac:dyDescent="0.25">
      <c r="B1729" s="141"/>
    </row>
    <row r="1730" spans="2:2" x14ac:dyDescent="0.25">
      <c r="B1730" s="141"/>
    </row>
    <row r="1731" spans="2:2" x14ac:dyDescent="0.25">
      <c r="B1731" s="141"/>
    </row>
    <row r="1732" spans="2:2" x14ac:dyDescent="0.25">
      <c r="B1732" s="141"/>
    </row>
    <row r="1733" spans="2:2" x14ac:dyDescent="0.25">
      <c r="B1733" s="141"/>
    </row>
    <row r="1734" spans="2:2" x14ac:dyDescent="0.25">
      <c r="B1734" s="141"/>
    </row>
    <row r="1735" spans="2:2" x14ac:dyDescent="0.25">
      <c r="B1735" s="141"/>
    </row>
    <row r="1736" spans="2:2" x14ac:dyDescent="0.25">
      <c r="B1736" s="141"/>
    </row>
    <row r="1737" spans="2:2" x14ac:dyDescent="0.25">
      <c r="B1737" s="141"/>
    </row>
    <row r="1738" spans="2:2" x14ac:dyDescent="0.25">
      <c r="B1738" s="141"/>
    </row>
    <row r="1739" spans="2:2" x14ac:dyDescent="0.25">
      <c r="B1739" s="141"/>
    </row>
    <row r="1740" spans="2:2" x14ac:dyDescent="0.25">
      <c r="B1740" s="141"/>
    </row>
    <row r="1741" spans="2:2" x14ac:dyDescent="0.25">
      <c r="B1741" s="141"/>
    </row>
    <row r="1742" spans="2:2" x14ac:dyDescent="0.25">
      <c r="B1742" s="141"/>
    </row>
    <row r="1743" spans="2:2" x14ac:dyDescent="0.25">
      <c r="B1743" s="141"/>
    </row>
    <row r="1744" spans="2:2" x14ac:dyDescent="0.25">
      <c r="B1744" s="141"/>
    </row>
    <row r="1745" spans="2:2" x14ac:dyDescent="0.25">
      <c r="B1745" s="141"/>
    </row>
    <row r="1746" spans="2:2" x14ac:dyDescent="0.25">
      <c r="B1746" s="141"/>
    </row>
    <row r="1747" spans="2:2" x14ac:dyDescent="0.25">
      <c r="B1747" s="141"/>
    </row>
  </sheetData>
  <sheetProtection formatCells="0" formatColumns="0" formatRows="0" insertColumns="0" insertRows="0" insertHyperlinks="0" deleteColumns="0" deleteRows="0" sort="0" autoFilter="0" pivotTables="0"/>
  <autoFilter ref="A4:AX28" xr:uid="{00000000-0009-0000-0000-000007000000}"/>
  <sortState xmlns:xlrd2="http://schemas.microsoft.com/office/spreadsheetml/2017/richdata2" ref="B5:AS55">
    <sortCondition ref="B5:B55"/>
  </sortState>
  <mergeCells count="15">
    <mergeCell ref="B1:AV1"/>
    <mergeCell ref="AV2:AV4"/>
    <mergeCell ref="AO2:AP3"/>
    <mergeCell ref="AI2:AN3"/>
    <mergeCell ref="B2:U3"/>
    <mergeCell ref="AT2:AT4"/>
    <mergeCell ref="AU2:AU4"/>
    <mergeCell ref="AG2:AH3"/>
    <mergeCell ref="AC2:AE2"/>
    <mergeCell ref="W2:Y3"/>
    <mergeCell ref="Z2:AB3"/>
    <mergeCell ref="AR2:AS3"/>
    <mergeCell ref="AD3:AE3"/>
    <mergeCell ref="AF2:AF3"/>
    <mergeCell ref="AQ2:AQ4"/>
  </mergeCells>
  <conditionalFormatting sqref="S5:T27 S28">
    <cfRule type="cellIs" dxfId="1" priority="11" operator="notEqual">
      <formula>0</formula>
    </cfRule>
    <cfRule type="cellIs" dxfId="0" priority="12" operator="equal">
      <formula>0</formula>
    </cfRule>
  </conditionalFormatting>
  <pageMargins left="0.7" right="0.7" top="0.75" bottom="0.75" header="0.3" footer="0.3"/>
  <pageSetup paperSize="9" scale="4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Sheet1</vt:lpstr>
      <vt:lpstr>INDEX</vt:lpstr>
      <vt:lpstr>A-3 I.A, I.B, I.C &amp; I.D</vt:lpstr>
      <vt:lpstr>A-3 TABLE-I PART A</vt:lpstr>
      <vt:lpstr>A-3 TABLE-I PART B</vt:lpstr>
      <vt:lpstr>A-3 TABLE-I PART C</vt:lpstr>
      <vt:lpstr>A-3 PART D</vt:lpstr>
      <vt:lpstr>A-3 TABLE-II</vt:lpstr>
      <vt:lpstr>'A-3 TABLE-II'!Print_Area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JOHN JOSEPH-122471</dc:creator>
  <cp:lastModifiedBy>PRATIK SANJAY SHAH-124374</cp:lastModifiedBy>
  <cp:lastPrinted>2023-07-31T06:36:20Z</cp:lastPrinted>
  <dcterms:created xsi:type="dcterms:W3CDTF">2023-07-03T10:42:39Z</dcterms:created>
  <dcterms:modified xsi:type="dcterms:W3CDTF">2026-05-15T06:16:24Z</dcterms:modified>
</cp:coreProperties>
</file>